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77B52795-56FE-4DCD-ADCD-C67E080D8C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H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W38" i="2"/>
  <c r="W45" i="2" s="1"/>
  <c r="V38" i="2"/>
  <c r="V45" i="2" s="1"/>
  <c r="U38" i="2"/>
  <c r="U45" i="2" s="1"/>
  <c r="T38" i="2"/>
  <c r="S38" i="2"/>
  <c r="S45" i="2" s="1"/>
  <c r="R38" i="2"/>
  <c r="R45" i="2" s="1"/>
  <c r="Q38" i="2"/>
  <c r="Q45" i="2" s="1"/>
  <c r="P38" i="2"/>
  <c r="P45" i="2" s="1"/>
  <c r="O38" i="2"/>
  <c r="O45" i="2" s="1"/>
  <c r="N38" i="2"/>
  <c r="N45" i="2" s="1"/>
  <c r="M38" i="2"/>
  <c r="M45" i="2" s="1"/>
  <c r="L38" i="2"/>
  <c r="K38" i="2"/>
  <c r="K45" i="2" s="1"/>
  <c r="J38" i="2"/>
  <c r="J45" i="2" s="1"/>
  <c r="I38" i="2"/>
  <c r="I45" i="2" s="1"/>
  <c r="H38" i="2"/>
  <c r="G38" i="2"/>
  <c r="G45" i="2" s="1"/>
  <c r="F38" i="2"/>
  <c r="F45" i="2" s="1"/>
  <c r="E38" i="2"/>
  <c r="E45" i="2" s="1"/>
  <c r="D38" i="2"/>
  <c r="C38" i="2"/>
  <c r="C45" i="2" s="1"/>
  <c r="K27" i="2"/>
  <c r="K46" i="2" s="1"/>
  <c r="AA26" i="2"/>
  <c r="Y26" i="2"/>
  <c r="X26" i="2"/>
  <c r="W26" i="2"/>
  <c r="V26" i="2"/>
  <c r="U26" i="2"/>
  <c r="T26" i="2"/>
  <c r="S26" i="2"/>
  <c r="R26" i="2"/>
  <c r="Q26" i="2"/>
  <c r="Q27" i="2" s="1"/>
  <c r="Q46" i="2" s="1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AA46" i="2" s="1"/>
  <c r="Z14" i="2"/>
  <c r="Y14" i="2"/>
  <c r="X14" i="2"/>
  <c r="X27" i="2" s="1"/>
  <c r="W14" i="2"/>
  <c r="V14" i="2"/>
  <c r="V27" i="2" s="1"/>
  <c r="U14" i="2"/>
  <c r="U27" i="2" s="1"/>
  <c r="T14" i="2"/>
  <c r="T27" i="2" s="1"/>
  <c r="S14" i="2"/>
  <c r="S27" i="2" s="1"/>
  <c r="S46" i="2" s="1"/>
  <c r="R14" i="2"/>
  <c r="R27" i="2" s="1"/>
  <c r="R46" i="2" s="1"/>
  <c r="Q14" i="2"/>
  <c r="P14" i="2"/>
  <c r="P27" i="2" s="1"/>
  <c r="O14" i="2"/>
  <c r="N14" i="2"/>
  <c r="N27" i="2" s="1"/>
  <c r="M14" i="2"/>
  <c r="M27" i="2" s="1"/>
  <c r="L14" i="2"/>
  <c r="L27" i="2" s="1"/>
  <c r="K14" i="2"/>
  <c r="J14" i="2"/>
  <c r="J27" i="2" s="1"/>
  <c r="I14" i="2"/>
  <c r="H14" i="2"/>
  <c r="H27" i="2" s="1"/>
  <c r="H46" i="2" s="1"/>
  <c r="G14" i="2"/>
  <c r="F14" i="2"/>
  <c r="F27" i="2" s="1"/>
  <c r="E14" i="2"/>
  <c r="E27" i="2" s="1"/>
  <c r="D14" i="2"/>
  <c r="D27" i="2" s="1"/>
  <c r="C14" i="2"/>
  <c r="C27" i="2" s="1"/>
  <c r="C46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X45" i="3"/>
  <c r="Z45" i="3" s="1"/>
  <c r="H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Z38" i="3" s="1"/>
  <c r="W38" i="3"/>
  <c r="W45" i="3" s="1"/>
  <c r="V38" i="3"/>
  <c r="V45" i="3" s="1"/>
  <c r="U38" i="3"/>
  <c r="U45" i="3" s="1"/>
  <c r="T38" i="3"/>
  <c r="S38" i="3"/>
  <c r="S45" i="3" s="1"/>
  <c r="R38" i="3"/>
  <c r="R45" i="3" s="1"/>
  <c r="Q38" i="3"/>
  <c r="Q45" i="3" s="1"/>
  <c r="P38" i="3"/>
  <c r="P45" i="3" s="1"/>
  <c r="O38" i="3"/>
  <c r="O45" i="3" s="1"/>
  <c r="N38" i="3"/>
  <c r="N45" i="3" s="1"/>
  <c r="M38" i="3"/>
  <c r="M45" i="3" s="1"/>
  <c r="L38" i="3"/>
  <c r="K38" i="3"/>
  <c r="K45" i="3" s="1"/>
  <c r="J38" i="3"/>
  <c r="J45" i="3" s="1"/>
  <c r="I38" i="3"/>
  <c r="I45" i="3" s="1"/>
  <c r="H38" i="3"/>
  <c r="G38" i="3"/>
  <c r="G45" i="3" s="1"/>
  <c r="F38" i="3"/>
  <c r="F45" i="3" s="1"/>
  <c r="E38" i="3"/>
  <c r="E45" i="3" s="1"/>
  <c r="D38" i="3"/>
  <c r="C38" i="3"/>
  <c r="C45" i="3" s="1"/>
  <c r="Y27" i="3"/>
  <c r="Y46" i="3" s="1"/>
  <c r="X27" i="3"/>
  <c r="S27" i="3"/>
  <c r="S46" i="3" s="1"/>
  <c r="R27" i="3"/>
  <c r="R46" i="3" s="1"/>
  <c r="I27" i="3"/>
  <c r="I46" i="3" s="1"/>
  <c r="H27" i="3"/>
  <c r="H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C27" i="3" s="1"/>
  <c r="C46" i="3" s="1"/>
  <c r="AA14" i="3"/>
  <c r="AA27" i="3" s="1"/>
  <c r="AA46" i="3" s="1"/>
  <c r="Z14" i="3"/>
  <c r="Y14" i="3"/>
  <c r="X14" i="3"/>
  <c r="W14" i="3"/>
  <c r="W27" i="3" s="1"/>
  <c r="V14" i="3"/>
  <c r="V27" i="3" s="1"/>
  <c r="U14" i="3"/>
  <c r="U27" i="3" s="1"/>
  <c r="U46" i="3" s="1"/>
  <c r="T14" i="3"/>
  <c r="S14" i="3"/>
  <c r="R14" i="3"/>
  <c r="Q14" i="3"/>
  <c r="Q27" i="3" s="1"/>
  <c r="P14" i="3"/>
  <c r="P27" i="3" s="1"/>
  <c r="P46" i="3" s="1"/>
  <c r="O14" i="3"/>
  <c r="O27" i="3" s="1"/>
  <c r="N14" i="3"/>
  <c r="N27" i="3" s="1"/>
  <c r="N46" i="3" s="1"/>
  <c r="M14" i="3"/>
  <c r="M27" i="3" s="1"/>
  <c r="M46" i="3" s="1"/>
  <c r="L14" i="3"/>
  <c r="K14" i="3"/>
  <c r="K27" i="3" s="1"/>
  <c r="K46" i="3" s="1"/>
  <c r="J14" i="3"/>
  <c r="J27" i="3" s="1"/>
  <c r="J46" i="3" s="1"/>
  <c r="I14" i="3"/>
  <c r="H14" i="3"/>
  <c r="G14" i="3"/>
  <c r="G27" i="3" s="1"/>
  <c r="F14" i="3"/>
  <c r="F27" i="3" s="1"/>
  <c r="E14" i="3"/>
  <c r="E27" i="3" s="1"/>
  <c r="E46" i="3" s="1"/>
  <c r="D14" i="3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45" i="4"/>
  <c r="U45" i="4"/>
  <c r="P45" i="4"/>
  <c r="O45" i="4"/>
  <c r="F45" i="4"/>
  <c r="E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Z38" i="4"/>
  <c r="Y38" i="4"/>
  <c r="X38" i="4"/>
  <c r="X45" i="4" s="1"/>
  <c r="W38" i="4"/>
  <c r="W45" i="4" s="1"/>
  <c r="V38" i="4"/>
  <c r="U38" i="4"/>
  <c r="T38" i="4"/>
  <c r="T45" i="4" s="1"/>
  <c r="S38" i="4"/>
  <c r="R38" i="4"/>
  <c r="R45" i="4" s="1"/>
  <c r="Q38" i="4"/>
  <c r="P38" i="4"/>
  <c r="O38" i="4"/>
  <c r="N38" i="4"/>
  <c r="N45" i="4" s="1"/>
  <c r="M38" i="4"/>
  <c r="M45" i="4" s="1"/>
  <c r="L38" i="4"/>
  <c r="L45" i="4" s="1"/>
  <c r="K38" i="4"/>
  <c r="J38" i="4"/>
  <c r="J45" i="4" s="1"/>
  <c r="I38" i="4"/>
  <c r="H38" i="4"/>
  <c r="H45" i="4" s="1"/>
  <c r="G38" i="4"/>
  <c r="G45" i="4" s="1"/>
  <c r="F38" i="4"/>
  <c r="E38" i="4"/>
  <c r="D38" i="4"/>
  <c r="D45" i="4" s="1"/>
  <c r="C38" i="4"/>
  <c r="P27" i="4"/>
  <c r="K27" i="4"/>
  <c r="AA26" i="4"/>
  <c r="Y26" i="4"/>
  <c r="Z26" i="4" s="1"/>
  <c r="X26" i="4"/>
  <c r="W26" i="4"/>
  <c r="V26" i="4"/>
  <c r="U26" i="4"/>
  <c r="T26" i="4"/>
  <c r="S26" i="4"/>
  <c r="R26" i="4"/>
  <c r="Q26" i="4"/>
  <c r="Q27" i="4" s="1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Z14" i="4"/>
  <c r="Y14" i="4"/>
  <c r="X14" i="4"/>
  <c r="X27" i="4" s="1"/>
  <c r="W14" i="4"/>
  <c r="W27" i="4" s="1"/>
  <c r="V14" i="4"/>
  <c r="V27" i="4" s="1"/>
  <c r="U14" i="4"/>
  <c r="U27" i="4" s="1"/>
  <c r="T14" i="4"/>
  <c r="T27" i="4" s="1"/>
  <c r="S14" i="4"/>
  <c r="S27" i="4" s="1"/>
  <c r="R14" i="4"/>
  <c r="R27" i="4" s="1"/>
  <c r="Q14" i="4"/>
  <c r="P14" i="4"/>
  <c r="O14" i="4"/>
  <c r="O27" i="4" s="1"/>
  <c r="N14" i="4"/>
  <c r="N27" i="4" s="1"/>
  <c r="M14" i="4"/>
  <c r="M27" i="4" s="1"/>
  <c r="L14" i="4"/>
  <c r="L27" i="4" s="1"/>
  <c r="K14" i="4"/>
  <c r="J14" i="4"/>
  <c r="J27" i="4" s="1"/>
  <c r="I14" i="4"/>
  <c r="H14" i="4"/>
  <c r="H27" i="4" s="1"/>
  <c r="G14" i="4"/>
  <c r="G27" i="4" s="1"/>
  <c r="F14" i="4"/>
  <c r="F27" i="4" s="1"/>
  <c r="E14" i="4"/>
  <c r="E27" i="4" s="1"/>
  <c r="D14" i="4"/>
  <c r="D27" i="4" s="1"/>
  <c r="C14" i="4"/>
  <c r="C27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X45" i="5"/>
  <c r="W45" i="5"/>
  <c r="H45" i="5"/>
  <c r="G45" i="5"/>
  <c r="F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Z38" i="5"/>
  <c r="Y38" i="5"/>
  <c r="X38" i="5"/>
  <c r="W38" i="5"/>
  <c r="V38" i="5"/>
  <c r="V45" i="5" s="1"/>
  <c r="U38" i="5"/>
  <c r="U45" i="5" s="1"/>
  <c r="T38" i="5"/>
  <c r="T45" i="5" s="1"/>
  <c r="S38" i="5"/>
  <c r="S45" i="5" s="1"/>
  <c r="R38" i="5"/>
  <c r="Q38" i="5"/>
  <c r="Q45" i="5" s="1"/>
  <c r="P38" i="5"/>
  <c r="P45" i="5" s="1"/>
  <c r="O38" i="5"/>
  <c r="O45" i="5" s="1"/>
  <c r="N38" i="5"/>
  <c r="N45" i="5" s="1"/>
  <c r="M38" i="5"/>
  <c r="M45" i="5" s="1"/>
  <c r="L38" i="5"/>
  <c r="L45" i="5" s="1"/>
  <c r="K38" i="5"/>
  <c r="K45" i="5" s="1"/>
  <c r="J38" i="5"/>
  <c r="I38" i="5"/>
  <c r="I45" i="5" s="1"/>
  <c r="H38" i="5"/>
  <c r="G38" i="5"/>
  <c r="F38" i="5"/>
  <c r="E38" i="5"/>
  <c r="E45" i="5" s="1"/>
  <c r="D38" i="5"/>
  <c r="D45" i="5" s="1"/>
  <c r="C38" i="5"/>
  <c r="C45" i="5" s="1"/>
  <c r="K27" i="5"/>
  <c r="J27" i="5"/>
  <c r="I27" i="5"/>
  <c r="I46" i="5" s="1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X14" i="5"/>
  <c r="W14" i="5"/>
  <c r="W27" i="5" s="1"/>
  <c r="W46" i="5" s="1"/>
  <c r="V14" i="5"/>
  <c r="V27" i="5" s="1"/>
  <c r="V46" i="5" s="1"/>
  <c r="U14" i="5"/>
  <c r="T14" i="5"/>
  <c r="T27" i="5" s="1"/>
  <c r="S14" i="5"/>
  <c r="S27" i="5" s="1"/>
  <c r="R14" i="5"/>
  <c r="R27" i="5" s="1"/>
  <c r="Q14" i="5"/>
  <c r="Q27" i="5" s="1"/>
  <c r="Q46" i="5" s="1"/>
  <c r="P14" i="5"/>
  <c r="P27" i="5" s="1"/>
  <c r="O14" i="5"/>
  <c r="O27" i="5" s="1"/>
  <c r="O46" i="5" s="1"/>
  <c r="N14" i="5"/>
  <c r="N27" i="5" s="1"/>
  <c r="N46" i="5" s="1"/>
  <c r="M14" i="5"/>
  <c r="L14" i="5"/>
  <c r="L27" i="5" s="1"/>
  <c r="K14" i="5"/>
  <c r="J14" i="5"/>
  <c r="I14" i="5"/>
  <c r="H14" i="5"/>
  <c r="H27" i="5" s="1"/>
  <c r="H46" i="5" s="1"/>
  <c r="G14" i="5"/>
  <c r="G27" i="5" s="1"/>
  <c r="G46" i="5" s="1"/>
  <c r="F14" i="5"/>
  <c r="F27" i="5" s="1"/>
  <c r="F46" i="5" s="1"/>
  <c r="E14" i="5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V45" i="6"/>
  <c r="O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F45" i="6" s="1"/>
  <c r="E44" i="6"/>
  <c r="D44" i="6"/>
  <c r="C44" i="6"/>
  <c r="AA38" i="6"/>
  <c r="AA45" i="6" s="1"/>
  <c r="Y38" i="6"/>
  <c r="Y45" i="6" s="1"/>
  <c r="X38" i="6"/>
  <c r="X45" i="6" s="1"/>
  <c r="W38" i="6"/>
  <c r="W45" i="6" s="1"/>
  <c r="V38" i="6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F38" i="6"/>
  <c r="E38" i="6"/>
  <c r="E45" i="6" s="1"/>
  <c r="D38" i="6"/>
  <c r="D45" i="6" s="1"/>
  <c r="C38" i="6"/>
  <c r="C45" i="6" s="1"/>
  <c r="AA27" i="6"/>
  <c r="AA46" i="6" s="1"/>
  <c r="S27" i="6"/>
  <c r="S46" i="6" s="1"/>
  <c r="R27" i="6"/>
  <c r="R46" i="6" s="1"/>
  <c r="K27" i="6"/>
  <c r="K46" i="6" s="1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X27" i="6" s="1"/>
  <c r="W14" i="6"/>
  <c r="V14" i="6"/>
  <c r="U14" i="6"/>
  <c r="U27" i="6" s="1"/>
  <c r="U46" i="6" s="1"/>
  <c r="T14" i="6"/>
  <c r="T27" i="6" s="1"/>
  <c r="T46" i="6" s="1"/>
  <c r="S14" i="6"/>
  <c r="R14" i="6"/>
  <c r="Q14" i="6"/>
  <c r="P14" i="6"/>
  <c r="P27" i="6" s="1"/>
  <c r="O14" i="6"/>
  <c r="N14" i="6"/>
  <c r="M14" i="6"/>
  <c r="M27" i="6" s="1"/>
  <c r="M46" i="6" s="1"/>
  <c r="L14" i="6"/>
  <c r="L27" i="6" s="1"/>
  <c r="L46" i="6" s="1"/>
  <c r="K14" i="6"/>
  <c r="J14" i="6"/>
  <c r="J27" i="6" s="1"/>
  <c r="I14" i="6"/>
  <c r="H14" i="6"/>
  <c r="H27" i="6" s="1"/>
  <c r="H46" i="6" s="1"/>
  <c r="G14" i="6"/>
  <c r="F14" i="6"/>
  <c r="E14" i="6"/>
  <c r="E27" i="6" s="1"/>
  <c r="E46" i="6" s="1"/>
  <c r="D14" i="6"/>
  <c r="D27" i="6" s="1"/>
  <c r="D46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X45" i="7"/>
  <c r="W45" i="7"/>
  <c r="V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N45" i="7" s="1"/>
  <c r="M44" i="7"/>
  <c r="L44" i="7"/>
  <c r="K44" i="7"/>
  <c r="J44" i="7"/>
  <c r="I44" i="7"/>
  <c r="H44" i="7"/>
  <c r="G44" i="7"/>
  <c r="F44" i="7"/>
  <c r="F45" i="7" s="1"/>
  <c r="E44" i="7"/>
  <c r="D44" i="7"/>
  <c r="C44" i="7"/>
  <c r="AA38" i="7"/>
  <c r="AA45" i="7" s="1"/>
  <c r="Z38" i="7"/>
  <c r="Y38" i="7"/>
  <c r="X38" i="7"/>
  <c r="W38" i="7"/>
  <c r="V38" i="7"/>
  <c r="U38" i="7"/>
  <c r="U45" i="7" s="1"/>
  <c r="T38" i="7"/>
  <c r="T45" i="7" s="1"/>
  <c r="S38" i="7"/>
  <c r="S45" i="7" s="1"/>
  <c r="R38" i="7"/>
  <c r="R45" i="7" s="1"/>
  <c r="Q38" i="7"/>
  <c r="P38" i="7"/>
  <c r="P45" i="7" s="1"/>
  <c r="O38" i="7"/>
  <c r="O45" i="7" s="1"/>
  <c r="N38" i="7"/>
  <c r="M38" i="7"/>
  <c r="M45" i="7" s="1"/>
  <c r="L38" i="7"/>
  <c r="L45" i="7" s="1"/>
  <c r="K38" i="7"/>
  <c r="K45" i="7" s="1"/>
  <c r="J38" i="7"/>
  <c r="J45" i="7" s="1"/>
  <c r="I38" i="7"/>
  <c r="H38" i="7"/>
  <c r="H45" i="7" s="1"/>
  <c r="G38" i="7"/>
  <c r="G45" i="7" s="1"/>
  <c r="F38" i="7"/>
  <c r="E38" i="7"/>
  <c r="E45" i="7" s="1"/>
  <c r="D38" i="7"/>
  <c r="D45" i="7" s="1"/>
  <c r="C38" i="7"/>
  <c r="C45" i="7" s="1"/>
  <c r="X27" i="7"/>
  <c r="R27" i="7"/>
  <c r="AA26" i="7"/>
  <c r="AA27" i="7" s="1"/>
  <c r="AA46" i="7" s="1"/>
  <c r="Z26" i="7"/>
  <c r="Y26" i="7"/>
  <c r="Y27" i="7" s="1"/>
  <c r="X26" i="7"/>
  <c r="W26" i="7"/>
  <c r="V26" i="7"/>
  <c r="U26" i="7"/>
  <c r="T26" i="7"/>
  <c r="S26" i="7"/>
  <c r="R26" i="7"/>
  <c r="Q26" i="7"/>
  <c r="Q27" i="7" s="1"/>
  <c r="P26" i="7"/>
  <c r="O26" i="7"/>
  <c r="N26" i="7"/>
  <c r="M26" i="7"/>
  <c r="L26" i="7"/>
  <c r="K26" i="7"/>
  <c r="J26" i="7"/>
  <c r="I26" i="7"/>
  <c r="I27" i="7" s="1"/>
  <c r="H26" i="7"/>
  <c r="G26" i="7"/>
  <c r="F26" i="7"/>
  <c r="E26" i="7"/>
  <c r="D26" i="7"/>
  <c r="C26" i="7"/>
  <c r="C27" i="7" s="1"/>
  <c r="C46" i="7" s="1"/>
  <c r="AA14" i="7"/>
  <c r="Z14" i="7"/>
  <c r="Y14" i="7"/>
  <c r="X14" i="7"/>
  <c r="W14" i="7"/>
  <c r="W27" i="7" s="1"/>
  <c r="V14" i="7"/>
  <c r="V27" i="7" s="1"/>
  <c r="U14" i="7"/>
  <c r="U27" i="7" s="1"/>
  <c r="U46" i="7" s="1"/>
  <c r="T14" i="7"/>
  <c r="T27" i="7" s="1"/>
  <c r="T46" i="7" s="1"/>
  <c r="S14" i="7"/>
  <c r="S27" i="7" s="1"/>
  <c r="S46" i="7" s="1"/>
  <c r="R14" i="7"/>
  <c r="Q14" i="7"/>
  <c r="P14" i="7"/>
  <c r="P27" i="7" s="1"/>
  <c r="O14" i="7"/>
  <c r="O27" i="7" s="1"/>
  <c r="N14" i="7"/>
  <c r="N27" i="7" s="1"/>
  <c r="M14" i="7"/>
  <c r="M27" i="7" s="1"/>
  <c r="M46" i="7" s="1"/>
  <c r="L14" i="7"/>
  <c r="L27" i="7" s="1"/>
  <c r="L46" i="7" s="1"/>
  <c r="K14" i="7"/>
  <c r="J14" i="7"/>
  <c r="J27" i="7" s="1"/>
  <c r="I14" i="7"/>
  <c r="H14" i="7"/>
  <c r="H27" i="7" s="1"/>
  <c r="H46" i="7" s="1"/>
  <c r="G14" i="7"/>
  <c r="G27" i="7" s="1"/>
  <c r="F14" i="7"/>
  <c r="F27" i="7" s="1"/>
  <c r="E14" i="7"/>
  <c r="E27" i="7" s="1"/>
  <c r="E46" i="7" s="1"/>
  <c r="D14" i="7"/>
  <c r="D27" i="7" s="1"/>
  <c r="D46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E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Z38" i="8"/>
  <c r="Y38" i="8"/>
  <c r="X38" i="8"/>
  <c r="W38" i="8"/>
  <c r="W45" i="8" s="1"/>
  <c r="V38" i="8"/>
  <c r="U38" i="8"/>
  <c r="U45" i="8" s="1"/>
  <c r="T38" i="8"/>
  <c r="T45" i="8" s="1"/>
  <c r="S38" i="8"/>
  <c r="R38" i="8"/>
  <c r="Q38" i="8"/>
  <c r="P38" i="8"/>
  <c r="P45" i="8" s="1"/>
  <c r="O38" i="8"/>
  <c r="O45" i="8" s="1"/>
  <c r="N38" i="8"/>
  <c r="M38" i="8"/>
  <c r="M45" i="8" s="1"/>
  <c r="L38" i="8"/>
  <c r="L45" i="8" s="1"/>
  <c r="K38" i="8"/>
  <c r="J38" i="8"/>
  <c r="I38" i="8"/>
  <c r="H38" i="8"/>
  <c r="H45" i="8" s="1"/>
  <c r="G38" i="8"/>
  <c r="G45" i="8" s="1"/>
  <c r="F38" i="8"/>
  <c r="E38" i="8"/>
  <c r="D38" i="8"/>
  <c r="D45" i="8" s="1"/>
  <c r="C38" i="8"/>
  <c r="Z27" i="8"/>
  <c r="H27" i="8"/>
  <c r="C27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X14" i="8"/>
  <c r="X27" i="8" s="1"/>
  <c r="W14" i="8"/>
  <c r="W27" i="8" s="1"/>
  <c r="W46" i="8" s="1"/>
  <c r="V14" i="8"/>
  <c r="V27" i="8" s="1"/>
  <c r="U14" i="8"/>
  <c r="U27" i="8" s="1"/>
  <c r="U46" i="8" s="1"/>
  <c r="T14" i="8"/>
  <c r="T27" i="8" s="1"/>
  <c r="S14" i="8"/>
  <c r="S27" i="8" s="1"/>
  <c r="R14" i="8"/>
  <c r="Q14" i="8"/>
  <c r="P14" i="8"/>
  <c r="P27" i="8" s="1"/>
  <c r="O14" i="8"/>
  <c r="O27" i="8" s="1"/>
  <c r="O46" i="8" s="1"/>
  <c r="N14" i="8"/>
  <c r="N27" i="8" s="1"/>
  <c r="M14" i="8"/>
  <c r="M27" i="8" s="1"/>
  <c r="M46" i="8" s="1"/>
  <c r="L14" i="8"/>
  <c r="L27" i="8" s="1"/>
  <c r="K14" i="8"/>
  <c r="K27" i="8" s="1"/>
  <c r="J14" i="8"/>
  <c r="I14" i="8"/>
  <c r="H14" i="8"/>
  <c r="G14" i="8"/>
  <c r="G27" i="8" s="1"/>
  <c r="G46" i="8" s="1"/>
  <c r="F14" i="8"/>
  <c r="F27" i="8" s="1"/>
  <c r="E14" i="8"/>
  <c r="E27" i="8" s="1"/>
  <c r="E46" i="8" s="1"/>
  <c r="D14" i="8"/>
  <c r="D27" i="8" s="1"/>
  <c r="C14" i="8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W38" i="9"/>
  <c r="W45" i="9" s="1"/>
  <c r="V38" i="9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M38" i="9"/>
  <c r="M45" i="9" s="1"/>
  <c r="L38" i="9"/>
  <c r="L45" i="9" s="1"/>
  <c r="K38" i="9"/>
  <c r="K45" i="9" s="1"/>
  <c r="J38" i="9"/>
  <c r="J45" i="9" s="1"/>
  <c r="I38" i="9"/>
  <c r="I45" i="9" s="1"/>
  <c r="H38" i="9"/>
  <c r="H45" i="9" s="1"/>
  <c r="G38" i="9"/>
  <c r="G45" i="9" s="1"/>
  <c r="F38" i="9"/>
  <c r="E38" i="9"/>
  <c r="E45" i="9" s="1"/>
  <c r="D38" i="9"/>
  <c r="D45" i="9" s="1"/>
  <c r="C38" i="9"/>
  <c r="C45" i="9" s="1"/>
  <c r="N27" i="9"/>
  <c r="F27" i="9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X14" i="9"/>
  <c r="W14" i="9"/>
  <c r="V14" i="9"/>
  <c r="V27" i="9" s="1"/>
  <c r="U14" i="9"/>
  <c r="U27" i="9" s="1"/>
  <c r="T14" i="9"/>
  <c r="T27" i="9" s="1"/>
  <c r="T46" i="9" s="1"/>
  <c r="S14" i="9"/>
  <c r="S27" i="9" s="1"/>
  <c r="S46" i="9" s="1"/>
  <c r="R14" i="9"/>
  <c r="R27" i="9" s="1"/>
  <c r="R46" i="9" s="1"/>
  <c r="Q14" i="9"/>
  <c r="Q27" i="9" s="1"/>
  <c r="P14" i="9"/>
  <c r="P27" i="9" s="1"/>
  <c r="O14" i="9"/>
  <c r="N14" i="9"/>
  <c r="M14" i="9"/>
  <c r="M27" i="9" s="1"/>
  <c r="L14" i="9"/>
  <c r="L27" i="9" s="1"/>
  <c r="L46" i="9" s="1"/>
  <c r="K14" i="9"/>
  <c r="K27" i="9" s="1"/>
  <c r="K46" i="9" s="1"/>
  <c r="J14" i="9"/>
  <c r="J27" i="9" s="1"/>
  <c r="J46" i="9" s="1"/>
  <c r="I14" i="9"/>
  <c r="I27" i="9" s="1"/>
  <c r="H14" i="9"/>
  <c r="H27" i="9" s="1"/>
  <c r="G14" i="9"/>
  <c r="F14" i="9"/>
  <c r="E14" i="9"/>
  <c r="E27" i="9" s="1"/>
  <c r="E46" i="9" s="1"/>
  <c r="D14" i="9"/>
  <c r="D27" i="9" s="1"/>
  <c r="D46" i="9" s="1"/>
  <c r="C14" i="9"/>
  <c r="C27" i="9" s="1"/>
  <c r="C46" i="9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W38" i="10"/>
  <c r="W45" i="10" s="1"/>
  <c r="V38" i="10"/>
  <c r="V45" i="10" s="1"/>
  <c r="U38" i="10"/>
  <c r="U45" i="10" s="1"/>
  <c r="T38" i="10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N45" i="10" s="1"/>
  <c r="M38" i="10"/>
  <c r="M45" i="10" s="1"/>
  <c r="L38" i="10"/>
  <c r="K38" i="10"/>
  <c r="K45" i="10" s="1"/>
  <c r="J38" i="10"/>
  <c r="J45" i="10" s="1"/>
  <c r="I38" i="10"/>
  <c r="H38" i="10"/>
  <c r="H45" i="10" s="1"/>
  <c r="G38" i="10"/>
  <c r="G45" i="10" s="1"/>
  <c r="F38" i="10"/>
  <c r="F45" i="10" s="1"/>
  <c r="E38" i="10"/>
  <c r="E45" i="10" s="1"/>
  <c r="D38" i="10"/>
  <c r="C38" i="10"/>
  <c r="C45" i="10" s="1"/>
  <c r="V27" i="10"/>
  <c r="V46" i="10" s="1"/>
  <c r="N27" i="10"/>
  <c r="N46" i="10" s="1"/>
  <c r="F27" i="10"/>
  <c r="F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X27" i="10" s="1"/>
  <c r="W14" i="10"/>
  <c r="V14" i="10"/>
  <c r="U14" i="10"/>
  <c r="U27" i="10" s="1"/>
  <c r="U46" i="10" s="1"/>
  <c r="T14" i="10"/>
  <c r="T27" i="10" s="1"/>
  <c r="S14" i="10"/>
  <c r="S27" i="10" s="1"/>
  <c r="R14" i="10"/>
  <c r="R27" i="10" s="1"/>
  <c r="Q14" i="10"/>
  <c r="Q27" i="10" s="1"/>
  <c r="P14" i="10"/>
  <c r="P27" i="10" s="1"/>
  <c r="O14" i="10"/>
  <c r="N14" i="10"/>
  <c r="M14" i="10"/>
  <c r="M27" i="10" s="1"/>
  <c r="M46" i="10" s="1"/>
  <c r="L14" i="10"/>
  <c r="L27" i="10" s="1"/>
  <c r="K14" i="10"/>
  <c r="K27" i="10" s="1"/>
  <c r="J14" i="10"/>
  <c r="J27" i="10" s="1"/>
  <c r="I14" i="10"/>
  <c r="I27" i="10" s="1"/>
  <c r="H14" i="10"/>
  <c r="H27" i="10" s="1"/>
  <c r="G14" i="10"/>
  <c r="F14" i="10"/>
  <c r="E14" i="10"/>
  <c r="E27" i="10" s="1"/>
  <c r="E46" i="10" s="1"/>
  <c r="D14" i="10"/>
  <c r="D27" i="10" s="1"/>
  <c r="C14" i="10"/>
  <c r="C27" i="10" s="1"/>
  <c r="AA51" i="11"/>
  <c r="Y51" i="11"/>
  <c r="Z51" i="11" s="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Y45" i="11" s="1"/>
  <c r="X38" i="11"/>
  <c r="X45" i="11" s="1"/>
  <c r="Z45" i="11" s="1"/>
  <c r="W38" i="11"/>
  <c r="W45" i="11" s="1"/>
  <c r="V38" i="11"/>
  <c r="V45" i="11" s="1"/>
  <c r="U38" i="11"/>
  <c r="U45" i="11" s="1"/>
  <c r="T38" i="11"/>
  <c r="S38" i="11"/>
  <c r="S45" i="11" s="1"/>
  <c r="R38" i="11"/>
  <c r="Q38" i="11"/>
  <c r="Q45" i="11" s="1"/>
  <c r="P38" i="11"/>
  <c r="P45" i="11" s="1"/>
  <c r="O38" i="11"/>
  <c r="O45" i="11" s="1"/>
  <c r="N38" i="11"/>
  <c r="N45" i="11" s="1"/>
  <c r="M38" i="11"/>
  <c r="M45" i="11" s="1"/>
  <c r="L38" i="11"/>
  <c r="K38" i="11"/>
  <c r="K45" i="11" s="1"/>
  <c r="J38" i="1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C38" i="11"/>
  <c r="C45" i="11" s="1"/>
  <c r="V27" i="11"/>
  <c r="V46" i="11" s="1"/>
  <c r="N27" i="11"/>
  <c r="N46" i="11" s="1"/>
  <c r="F27" i="11"/>
  <c r="F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AA46" i="11" s="1"/>
  <c r="Y14" i="11"/>
  <c r="Y27" i="11" s="1"/>
  <c r="X14" i="11"/>
  <c r="X27" i="11" s="1"/>
  <c r="W14" i="11"/>
  <c r="V14" i="11"/>
  <c r="U14" i="11"/>
  <c r="T14" i="11"/>
  <c r="T27" i="11" s="1"/>
  <c r="S14" i="11"/>
  <c r="S27" i="11" s="1"/>
  <c r="R14" i="11"/>
  <c r="R27" i="11" s="1"/>
  <c r="Q14" i="11"/>
  <c r="Q27" i="11" s="1"/>
  <c r="P14" i="11"/>
  <c r="P27" i="11" s="1"/>
  <c r="O14" i="11"/>
  <c r="N14" i="11"/>
  <c r="M14" i="11"/>
  <c r="L14" i="11"/>
  <c r="L27" i="11" s="1"/>
  <c r="K14" i="11"/>
  <c r="K27" i="11" s="1"/>
  <c r="J14" i="11"/>
  <c r="J27" i="11" s="1"/>
  <c r="I14" i="11"/>
  <c r="I27" i="11" s="1"/>
  <c r="H14" i="11"/>
  <c r="H27" i="11" s="1"/>
  <c r="G14" i="11"/>
  <c r="F14" i="11"/>
  <c r="E14" i="11"/>
  <c r="D14" i="11"/>
  <c r="D27" i="11" s="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Z45" i="12" s="1"/>
  <c r="W38" i="12"/>
  <c r="W45" i="12" s="1"/>
  <c r="V38" i="12"/>
  <c r="V45" i="12" s="1"/>
  <c r="U38" i="12"/>
  <c r="U45" i="12" s="1"/>
  <c r="T38" i="12"/>
  <c r="S38" i="12"/>
  <c r="S45" i="12" s="1"/>
  <c r="R38" i="12"/>
  <c r="Q38" i="12"/>
  <c r="Q45" i="12" s="1"/>
  <c r="P38" i="12"/>
  <c r="P45" i="12" s="1"/>
  <c r="O38" i="12"/>
  <c r="O45" i="12" s="1"/>
  <c r="N38" i="12"/>
  <c r="N45" i="12" s="1"/>
  <c r="M38" i="12"/>
  <c r="M45" i="12" s="1"/>
  <c r="L38" i="12"/>
  <c r="K38" i="12"/>
  <c r="K45" i="12" s="1"/>
  <c r="J38" i="12"/>
  <c r="I38" i="12"/>
  <c r="I45" i="12" s="1"/>
  <c r="H38" i="12"/>
  <c r="H45" i="12" s="1"/>
  <c r="G38" i="12"/>
  <c r="G45" i="12" s="1"/>
  <c r="F38" i="12"/>
  <c r="E38" i="12"/>
  <c r="E45" i="12" s="1"/>
  <c r="D38" i="12"/>
  <c r="C38" i="12"/>
  <c r="C45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Y46" i="12" s="1"/>
  <c r="X14" i="12"/>
  <c r="X27" i="12" s="1"/>
  <c r="W14" i="12"/>
  <c r="V14" i="12"/>
  <c r="V27" i="12" s="1"/>
  <c r="V46" i="12" s="1"/>
  <c r="U14" i="12"/>
  <c r="T14" i="12"/>
  <c r="T27" i="12" s="1"/>
  <c r="S14" i="12"/>
  <c r="S27" i="12" s="1"/>
  <c r="S46" i="12" s="1"/>
  <c r="R14" i="12"/>
  <c r="R27" i="12" s="1"/>
  <c r="Q14" i="12"/>
  <c r="Q27" i="12" s="1"/>
  <c r="Q46" i="12" s="1"/>
  <c r="P14" i="12"/>
  <c r="P27" i="12" s="1"/>
  <c r="P46" i="12" s="1"/>
  <c r="O14" i="12"/>
  <c r="N14" i="12"/>
  <c r="N27" i="12" s="1"/>
  <c r="N46" i="12" s="1"/>
  <c r="M14" i="12"/>
  <c r="L14" i="12"/>
  <c r="L27" i="12" s="1"/>
  <c r="K14" i="12"/>
  <c r="K27" i="12" s="1"/>
  <c r="K46" i="12" s="1"/>
  <c r="J14" i="12"/>
  <c r="J27" i="12" s="1"/>
  <c r="I14" i="12"/>
  <c r="I27" i="12" s="1"/>
  <c r="I46" i="12" s="1"/>
  <c r="H14" i="12"/>
  <c r="H27" i="12" s="1"/>
  <c r="H46" i="12" s="1"/>
  <c r="G14" i="12"/>
  <c r="F14" i="12"/>
  <c r="F27" i="12" s="1"/>
  <c r="E14" i="12"/>
  <c r="D14" i="12"/>
  <c r="D27" i="12" s="1"/>
  <c r="C14" i="12"/>
  <c r="C27" i="12" s="1"/>
  <c r="C46" i="12" s="1"/>
  <c r="AA51" i="13"/>
  <c r="Y51" i="13"/>
  <c r="Z51" i="13" s="1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C45" i="13" s="1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AA46" i="13" s="1"/>
  <c r="Y14" i="13"/>
  <c r="Y27" i="13" s="1"/>
  <c r="Y46" i="13" s="1"/>
  <c r="X14" i="13"/>
  <c r="X27" i="13" s="1"/>
  <c r="W14" i="13"/>
  <c r="W27" i="13" s="1"/>
  <c r="W46" i="13" s="1"/>
  <c r="V14" i="13"/>
  <c r="V27" i="13" s="1"/>
  <c r="V46" i="13" s="1"/>
  <c r="U14" i="13"/>
  <c r="T14" i="13"/>
  <c r="T27" i="13" s="1"/>
  <c r="T46" i="13" s="1"/>
  <c r="S14" i="13"/>
  <c r="S27" i="13" s="1"/>
  <c r="S46" i="13" s="1"/>
  <c r="R14" i="13"/>
  <c r="R27" i="13" s="1"/>
  <c r="Q14" i="13"/>
  <c r="Q27" i="13" s="1"/>
  <c r="Q46" i="13" s="1"/>
  <c r="P14" i="13"/>
  <c r="P27" i="13" s="1"/>
  <c r="P46" i="13" s="1"/>
  <c r="O14" i="13"/>
  <c r="O27" i="13" s="1"/>
  <c r="O46" i="13" s="1"/>
  <c r="N14" i="13"/>
  <c r="N27" i="13" s="1"/>
  <c r="N46" i="13" s="1"/>
  <c r="M14" i="13"/>
  <c r="L14" i="13"/>
  <c r="L27" i="13" s="1"/>
  <c r="L46" i="13" s="1"/>
  <c r="K14" i="13"/>
  <c r="K27" i="13" s="1"/>
  <c r="K46" i="13" s="1"/>
  <c r="J14" i="13"/>
  <c r="J27" i="13" s="1"/>
  <c r="I14" i="13"/>
  <c r="I27" i="13" s="1"/>
  <c r="I46" i="13" s="1"/>
  <c r="H14" i="13"/>
  <c r="H27" i="13" s="1"/>
  <c r="H46" i="13" s="1"/>
  <c r="G14" i="13"/>
  <c r="G27" i="13" s="1"/>
  <c r="G46" i="13" s="1"/>
  <c r="F14" i="13"/>
  <c r="F27" i="13" s="1"/>
  <c r="F46" i="13" s="1"/>
  <c r="E14" i="13"/>
  <c r="D14" i="13"/>
  <c r="D27" i="13" s="1"/>
  <c r="D46" i="13" s="1"/>
  <c r="C14" i="13"/>
  <c r="C27" i="13" s="1"/>
  <c r="C46" i="13" s="1"/>
  <c r="AA51" i="14"/>
  <c r="Y51" i="14"/>
  <c r="Z51" i="14" s="1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Y45" i="14"/>
  <c r="Q45" i="14"/>
  <c r="I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X38" i="14"/>
  <c r="X45" i="14" s="1"/>
  <c r="W38" i="14"/>
  <c r="W45" i="14" s="1"/>
  <c r="V38" i="14"/>
  <c r="U38" i="14"/>
  <c r="U45" i="14" s="1"/>
  <c r="T38" i="14"/>
  <c r="T45" i="14" s="1"/>
  <c r="S38" i="14"/>
  <c r="S45" i="14" s="1"/>
  <c r="R38" i="14"/>
  <c r="Q38" i="14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K45" i="14" s="1"/>
  <c r="J38" i="14"/>
  <c r="I38" i="14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C45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X27" i="14" s="1"/>
  <c r="W14" i="14"/>
  <c r="W27" i="14" s="1"/>
  <c r="W46" i="14" s="1"/>
  <c r="V14" i="14"/>
  <c r="V27" i="14" s="1"/>
  <c r="U14" i="14"/>
  <c r="T14" i="14"/>
  <c r="T27" i="14" s="1"/>
  <c r="S14" i="14"/>
  <c r="S27" i="14" s="1"/>
  <c r="R14" i="14"/>
  <c r="R27" i="14" s="1"/>
  <c r="Q14" i="14"/>
  <c r="Q27" i="14" s="1"/>
  <c r="P14" i="14"/>
  <c r="P27" i="14" s="1"/>
  <c r="P46" i="14" s="1"/>
  <c r="O14" i="14"/>
  <c r="O27" i="14" s="1"/>
  <c r="O46" i="14" s="1"/>
  <c r="N14" i="14"/>
  <c r="N27" i="14" s="1"/>
  <c r="N46" i="14" s="1"/>
  <c r="M14" i="14"/>
  <c r="L14" i="14"/>
  <c r="L27" i="14" s="1"/>
  <c r="K14" i="14"/>
  <c r="K27" i="14" s="1"/>
  <c r="J14" i="14"/>
  <c r="J27" i="14" s="1"/>
  <c r="I14" i="14"/>
  <c r="I27" i="14" s="1"/>
  <c r="I46" i="14" s="1"/>
  <c r="H14" i="14"/>
  <c r="H27" i="14" s="1"/>
  <c r="H46" i="14" s="1"/>
  <c r="G14" i="14"/>
  <c r="G27" i="14" s="1"/>
  <c r="G46" i="14" s="1"/>
  <c r="F14" i="14"/>
  <c r="F27" i="14" s="1"/>
  <c r="E14" i="14"/>
  <c r="D14" i="14"/>
  <c r="D27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Y45" i="15"/>
  <c r="Q45" i="15"/>
  <c r="E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X38" i="15"/>
  <c r="W38" i="15"/>
  <c r="W45" i="15" s="1"/>
  <c r="V38" i="15"/>
  <c r="U38" i="15"/>
  <c r="U45" i="15" s="1"/>
  <c r="T38" i="15"/>
  <c r="T45" i="15" s="1"/>
  <c r="S38" i="15"/>
  <c r="S45" i="15" s="1"/>
  <c r="R38" i="15"/>
  <c r="Q38" i="15"/>
  <c r="P38" i="15"/>
  <c r="P45" i="15" s="1"/>
  <c r="O38" i="15"/>
  <c r="O45" i="15" s="1"/>
  <c r="N38" i="15"/>
  <c r="M38" i="15"/>
  <c r="M45" i="15" s="1"/>
  <c r="L38" i="15"/>
  <c r="L45" i="15" s="1"/>
  <c r="K38" i="15"/>
  <c r="K45" i="15" s="1"/>
  <c r="J38" i="15"/>
  <c r="I38" i="15"/>
  <c r="I45" i="15" s="1"/>
  <c r="H38" i="15"/>
  <c r="H45" i="15" s="1"/>
  <c r="G38" i="15"/>
  <c r="G45" i="15" s="1"/>
  <c r="F38" i="15"/>
  <c r="F45" i="15" s="1"/>
  <c r="E38" i="15"/>
  <c r="D38" i="15"/>
  <c r="D45" i="15" s="1"/>
  <c r="C38" i="15"/>
  <c r="C45" i="15" s="1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Y14" i="15"/>
  <c r="Y27" i="15" s="1"/>
  <c r="X14" i="15"/>
  <c r="Z14" i="15" s="1"/>
  <c r="W14" i="15"/>
  <c r="W27" i="15" s="1"/>
  <c r="W46" i="15" s="1"/>
  <c r="V14" i="15"/>
  <c r="V27" i="15" s="1"/>
  <c r="U14" i="15"/>
  <c r="T14" i="15"/>
  <c r="S14" i="15"/>
  <c r="S27" i="15" s="1"/>
  <c r="S46" i="15" s="1"/>
  <c r="R14" i="15"/>
  <c r="R27" i="15" s="1"/>
  <c r="Q14" i="15"/>
  <c r="Q27" i="15" s="1"/>
  <c r="Q46" i="15" s="1"/>
  <c r="P14" i="15"/>
  <c r="P27" i="15" s="1"/>
  <c r="P46" i="15" s="1"/>
  <c r="O14" i="15"/>
  <c r="O27" i="15" s="1"/>
  <c r="N14" i="15"/>
  <c r="N27" i="15" s="1"/>
  <c r="M14" i="15"/>
  <c r="M27" i="15" s="1"/>
  <c r="L14" i="15"/>
  <c r="K14" i="15"/>
  <c r="J14" i="15"/>
  <c r="I14" i="15"/>
  <c r="I27" i="15" s="1"/>
  <c r="I46" i="15" s="1"/>
  <c r="H14" i="15"/>
  <c r="H27" i="15" s="1"/>
  <c r="H46" i="15" s="1"/>
  <c r="G14" i="15"/>
  <c r="G27" i="15" s="1"/>
  <c r="F14" i="15"/>
  <c r="F27" i="15" s="1"/>
  <c r="E14" i="15"/>
  <c r="D14" i="15"/>
  <c r="D27" i="15" s="1"/>
  <c r="C14" i="15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R45" i="16"/>
  <c r="J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X38" i="16"/>
  <c r="X45" i="16" s="1"/>
  <c r="Z45" i="16" s="1"/>
  <c r="W38" i="16"/>
  <c r="W45" i="16" s="1"/>
  <c r="V38" i="16"/>
  <c r="V45" i="16" s="1"/>
  <c r="U38" i="16"/>
  <c r="T38" i="16"/>
  <c r="T45" i="16" s="1"/>
  <c r="S38" i="16"/>
  <c r="R38" i="16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L45" i="16" s="1"/>
  <c r="K38" i="16"/>
  <c r="J38" i="16"/>
  <c r="I38" i="16"/>
  <c r="I45" i="16" s="1"/>
  <c r="H38" i="16"/>
  <c r="H45" i="16" s="1"/>
  <c r="G38" i="16"/>
  <c r="G45" i="16" s="1"/>
  <c r="F38" i="16"/>
  <c r="F45" i="16" s="1"/>
  <c r="E38" i="16"/>
  <c r="D38" i="16"/>
  <c r="D45" i="16" s="1"/>
  <c r="C38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Y46" i="16" s="1"/>
  <c r="X14" i="16"/>
  <c r="X27" i="16" s="1"/>
  <c r="W14" i="16"/>
  <c r="W27" i="16" s="1"/>
  <c r="W46" i="16" s="1"/>
  <c r="V14" i="16"/>
  <c r="U14" i="16"/>
  <c r="U27" i="16" s="1"/>
  <c r="T14" i="16"/>
  <c r="T27" i="16" s="1"/>
  <c r="S14" i="16"/>
  <c r="S27" i="16" s="1"/>
  <c r="R14" i="16"/>
  <c r="R27" i="16" s="1"/>
  <c r="Q14" i="16"/>
  <c r="Q27" i="16" s="1"/>
  <c r="Q46" i="16" s="1"/>
  <c r="P14" i="16"/>
  <c r="P27" i="16" s="1"/>
  <c r="P46" i="16" s="1"/>
  <c r="O14" i="16"/>
  <c r="O27" i="16" s="1"/>
  <c r="O46" i="16" s="1"/>
  <c r="N14" i="16"/>
  <c r="M14" i="16"/>
  <c r="M27" i="16" s="1"/>
  <c r="L14" i="16"/>
  <c r="L27" i="16" s="1"/>
  <c r="K14" i="16"/>
  <c r="K27" i="16" s="1"/>
  <c r="J14" i="16"/>
  <c r="J27" i="16" s="1"/>
  <c r="I14" i="16"/>
  <c r="I27" i="16" s="1"/>
  <c r="I46" i="16" s="1"/>
  <c r="H14" i="16"/>
  <c r="H27" i="16" s="1"/>
  <c r="H46" i="16" s="1"/>
  <c r="G14" i="16"/>
  <c r="G27" i="16" s="1"/>
  <c r="G46" i="16" s="1"/>
  <c r="F14" i="16"/>
  <c r="E14" i="16"/>
  <c r="E27" i="16" s="1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J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X45" i="17" s="1"/>
  <c r="Z45" i="17" s="1"/>
  <c r="W38" i="17"/>
  <c r="W45" i="17" s="1"/>
  <c r="V38" i="17"/>
  <c r="V45" i="17" s="1"/>
  <c r="U38" i="17"/>
  <c r="T38" i="17"/>
  <c r="T45" i="17" s="1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L38" i="17"/>
  <c r="L45" i="17" s="1"/>
  <c r="K38" i="17"/>
  <c r="J38" i="17"/>
  <c r="I38" i="17"/>
  <c r="I45" i="17" s="1"/>
  <c r="H38" i="17"/>
  <c r="H45" i="17" s="1"/>
  <c r="G38" i="17"/>
  <c r="G45" i="17" s="1"/>
  <c r="F38" i="17"/>
  <c r="F45" i="17" s="1"/>
  <c r="E38" i="17"/>
  <c r="D38" i="17"/>
  <c r="D45" i="17" s="1"/>
  <c r="C38" i="17"/>
  <c r="M27" i="17"/>
  <c r="E27" i="17"/>
  <c r="AA26" i="17"/>
  <c r="Y26" i="17"/>
  <c r="Z26" i="17" s="1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Y14" i="17"/>
  <c r="Y27" i="17" s="1"/>
  <c r="X14" i="17"/>
  <c r="W14" i="17"/>
  <c r="W27" i="17" s="1"/>
  <c r="W46" i="17" s="1"/>
  <c r="V14" i="17"/>
  <c r="U14" i="17"/>
  <c r="U27" i="17" s="1"/>
  <c r="T14" i="17"/>
  <c r="T27" i="17" s="1"/>
  <c r="T46" i="17" s="1"/>
  <c r="S14" i="17"/>
  <c r="R14" i="17"/>
  <c r="R27" i="17" s="1"/>
  <c r="Q14" i="17"/>
  <c r="Q27" i="17" s="1"/>
  <c r="P14" i="17"/>
  <c r="O14" i="17"/>
  <c r="O27" i="17" s="1"/>
  <c r="O46" i="17" s="1"/>
  <c r="N14" i="17"/>
  <c r="N27" i="17" s="1"/>
  <c r="N46" i="17" s="1"/>
  <c r="M14" i="17"/>
  <c r="L14" i="17"/>
  <c r="L27" i="17" s="1"/>
  <c r="L46" i="17" s="1"/>
  <c r="K14" i="17"/>
  <c r="J14" i="17"/>
  <c r="J27" i="17" s="1"/>
  <c r="I14" i="17"/>
  <c r="I27" i="17" s="1"/>
  <c r="H14" i="17"/>
  <c r="G14" i="17"/>
  <c r="G27" i="17" s="1"/>
  <c r="G46" i="17" s="1"/>
  <c r="F14" i="17"/>
  <c r="F27" i="17" s="1"/>
  <c r="F46" i="17" s="1"/>
  <c r="E14" i="17"/>
  <c r="D14" i="17"/>
  <c r="D27" i="17" s="1"/>
  <c r="D46" i="17" s="1"/>
  <c r="C14" i="17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J45" i="18"/>
  <c r="E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W38" i="18"/>
  <c r="W45" i="18" s="1"/>
  <c r="V38" i="18"/>
  <c r="U38" i="18"/>
  <c r="U45" i="18" s="1"/>
  <c r="T38" i="18"/>
  <c r="S38" i="18"/>
  <c r="S45" i="18" s="1"/>
  <c r="R38" i="18"/>
  <c r="R45" i="18" s="1"/>
  <c r="Q38" i="18"/>
  <c r="Q45" i="18" s="1"/>
  <c r="P38" i="18"/>
  <c r="P45" i="18" s="1"/>
  <c r="O38" i="18"/>
  <c r="O45" i="18" s="1"/>
  <c r="N38" i="18"/>
  <c r="M38" i="18"/>
  <c r="M45" i="18" s="1"/>
  <c r="L38" i="18"/>
  <c r="K38" i="18"/>
  <c r="K45" i="18" s="1"/>
  <c r="J38" i="18"/>
  <c r="I38" i="18"/>
  <c r="I45" i="18" s="1"/>
  <c r="H38" i="18"/>
  <c r="H45" i="18" s="1"/>
  <c r="G38" i="18"/>
  <c r="G45" i="18" s="1"/>
  <c r="F38" i="18"/>
  <c r="E38" i="18"/>
  <c r="D38" i="18"/>
  <c r="D45" i="18" s="1"/>
  <c r="C38" i="18"/>
  <c r="AA26" i="18"/>
  <c r="Y26" i="18"/>
  <c r="Z26" i="18" s="1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W14" i="18"/>
  <c r="W27" i="18" s="1"/>
  <c r="W46" i="18" s="1"/>
  <c r="V14" i="18"/>
  <c r="V27" i="18" s="1"/>
  <c r="U14" i="18"/>
  <c r="U27" i="18" s="1"/>
  <c r="U46" i="18" s="1"/>
  <c r="T14" i="18"/>
  <c r="S14" i="18"/>
  <c r="S27" i="18" s="1"/>
  <c r="R14" i="18"/>
  <c r="R27" i="18" s="1"/>
  <c r="Q14" i="18"/>
  <c r="Q27" i="18" s="1"/>
  <c r="P14" i="18"/>
  <c r="P27" i="18" s="1"/>
  <c r="P46" i="18" s="1"/>
  <c r="O14" i="18"/>
  <c r="O27" i="18" s="1"/>
  <c r="O46" i="18" s="1"/>
  <c r="N14" i="18"/>
  <c r="N27" i="18" s="1"/>
  <c r="M14" i="18"/>
  <c r="M27" i="18" s="1"/>
  <c r="M46" i="18" s="1"/>
  <c r="L14" i="18"/>
  <c r="K14" i="18"/>
  <c r="K27" i="18" s="1"/>
  <c r="J14" i="18"/>
  <c r="J27" i="18" s="1"/>
  <c r="I14" i="18"/>
  <c r="I27" i="18" s="1"/>
  <c r="H14" i="18"/>
  <c r="H27" i="18" s="1"/>
  <c r="H46" i="18" s="1"/>
  <c r="G14" i="18"/>
  <c r="G27" i="18" s="1"/>
  <c r="G46" i="18" s="1"/>
  <c r="F14" i="18"/>
  <c r="F27" i="18" s="1"/>
  <c r="E14" i="18"/>
  <c r="E27" i="18" s="1"/>
  <c r="E46" i="18" s="1"/>
  <c r="D14" i="18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X45" i="19" s="1"/>
  <c r="Z45" i="19" s="1"/>
  <c r="W38" i="19"/>
  <c r="W45" i="19" s="1"/>
  <c r="V38" i="19"/>
  <c r="V45" i="19" s="1"/>
  <c r="U38" i="19"/>
  <c r="U45" i="19" s="1"/>
  <c r="T38" i="19"/>
  <c r="T45" i="19" s="1"/>
  <c r="S38" i="19"/>
  <c r="S45" i="19" s="1"/>
  <c r="R38" i="19"/>
  <c r="R45" i="19" s="1"/>
  <c r="Q38" i="19"/>
  <c r="Q45" i="19" s="1"/>
  <c r="P38" i="19"/>
  <c r="P45" i="19" s="1"/>
  <c r="O38" i="19"/>
  <c r="O45" i="19" s="1"/>
  <c r="N38" i="19"/>
  <c r="N45" i="19" s="1"/>
  <c r="M38" i="19"/>
  <c r="M45" i="19" s="1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G45" i="19" s="1"/>
  <c r="F38" i="19"/>
  <c r="F45" i="19" s="1"/>
  <c r="E38" i="19"/>
  <c r="E45" i="19" s="1"/>
  <c r="D38" i="19"/>
  <c r="D45" i="19" s="1"/>
  <c r="C38" i="19"/>
  <c r="C45" i="19" s="1"/>
  <c r="AA26" i="19"/>
  <c r="Y26" i="19"/>
  <c r="Z26" i="19" s="1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X14" i="19"/>
  <c r="X27" i="19" s="1"/>
  <c r="W14" i="19"/>
  <c r="W27" i="19" s="1"/>
  <c r="V14" i="19"/>
  <c r="V27" i="19" s="1"/>
  <c r="V46" i="19" s="1"/>
  <c r="U14" i="19"/>
  <c r="U27" i="19" s="1"/>
  <c r="U46" i="19" s="1"/>
  <c r="T14" i="19"/>
  <c r="T27" i="19" s="1"/>
  <c r="T46" i="19" s="1"/>
  <c r="S14" i="19"/>
  <c r="S27" i="19" s="1"/>
  <c r="S46" i="19" s="1"/>
  <c r="R14" i="19"/>
  <c r="R27" i="19" s="1"/>
  <c r="Q14" i="19"/>
  <c r="Q27" i="19" s="1"/>
  <c r="P14" i="19"/>
  <c r="P27" i="19" s="1"/>
  <c r="O14" i="19"/>
  <c r="O27" i="19" s="1"/>
  <c r="N14" i="19"/>
  <c r="N27" i="19" s="1"/>
  <c r="N46" i="19" s="1"/>
  <c r="M14" i="19"/>
  <c r="M27" i="19" s="1"/>
  <c r="M46" i="19" s="1"/>
  <c r="L14" i="19"/>
  <c r="L27" i="19" s="1"/>
  <c r="L46" i="19" s="1"/>
  <c r="K14" i="19"/>
  <c r="K27" i="19" s="1"/>
  <c r="K46" i="19" s="1"/>
  <c r="J14" i="19"/>
  <c r="J27" i="19" s="1"/>
  <c r="I14" i="19"/>
  <c r="I27" i="19" s="1"/>
  <c r="H14" i="19"/>
  <c r="H27" i="19" s="1"/>
  <c r="G14" i="19"/>
  <c r="G27" i="19" s="1"/>
  <c r="F14" i="19"/>
  <c r="F27" i="19" s="1"/>
  <c r="F46" i="19" s="1"/>
  <c r="E14" i="19"/>
  <c r="E27" i="19" s="1"/>
  <c r="E46" i="19" s="1"/>
  <c r="D14" i="19"/>
  <c r="D27" i="19" s="1"/>
  <c r="D46" i="19" s="1"/>
  <c r="C14" i="19"/>
  <c r="C27" i="19" s="1"/>
  <c r="C46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R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W45" i="20" s="1"/>
  <c r="V38" i="20"/>
  <c r="V45" i="20" s="1"/>
  <c r="U38" i="20"/>
  <c r="U45" i="20" s="1"/>
  <c r="T38" i="20"/>
  <c r="T45" i="20" s="1"/>
  <c r="S38" i="20"/>
  <c r="S45" i="20" s="1"/>
  <c r="R38" i="20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F45" i="20" s="1"/>
  <c r="E38" i="20"/>
  <c r="E45" i="20" s="1"/>
  <c r="D38" i="20"/>
  <c r="D45" i="20" s="1"/>
  <c r="C38" i="20"/>
  <c r="C45" i="20" s="1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Y46" i="20" s="1"/>
  <c r="X14" i="20"/>
  <c r="X27" i="20" s="1"/>
  <c r="W14" i="20"/>
  <c r="W27" i="20" s="1"/>
  <c r="V14" i="20"/>
  <c r="V27" i="20" s="1"/>
  <c r="U14" i="20"/>
  <c r="U27" i="20" s="1"/>
  <c r="T14" i="20"/>
  <c r="T27" i="20" s="1"/>
  <c r="S14" i="20"/>
  <c r="R14" i="20"/>
  <c r="Q14" i="20"/>
  <c r="Q27" i="20" s="1"/>
  <c r="Q46" i="20" s="1"/>
  <c r="P14" i="20"/>
  <c r="P27" i="20" s="1"/>
  <c r="P46" i="20" s="1"/>
  <c r="O14" i="20"/>
  <c r="O27" i="20" s="1"/>
  <c r="N14" i="20"/>
  <c r="N27" i="20" s="1"/>
  <c r="M14" i="20"/>
  <c r="M27" i="20" s="1"/>
  <c r="L14" i="20"/>
  <c r="L27" i="20" s="1"/>
  <c r="K14" i="20"/>
  <c r="K27" i="20" s="1"/>
  <c r="K46" i="20" s="1"/>
  <c r="J14" i="20"/>
  <c r="J27" i="20" s="1"/>
  <c r="J46" i="20" s="1"/>
  <c r="I14" i="20"/>
  <c r="I27" i="20" s="1"/>
  <c r="I46" i="20" s="1"/>
  <c r="H14" i="20"/>
  <c r="H27" i="20" s="1"/>
  <c r="H46" i="20" s="1"/>
  <c r="G14" i="20"/>
  <c r="G27" i="20" s="1"/>
  <c r="F14" i="20"/>
  <c r="F27" i="20" s="1"/>
  <c r="E14" i="20"/>
  <c r="E27" i="20" s="1"/>
  <c r="D14" i="20"/>
  <c r="D27" i="20" s="1"/>
  <c r="C14" i="20"/>
  <c r="C27" i="20" s="1"/>
  <c r="C46" i="20" s="1"/>
  <c r="AA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R45" i="21"/>
  <c r="AA44" i="21"/>
  <c r="Y44" i="21"/>
  <c r="Z44" i="21" s="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Z45" i="21" s="1"/>
  <c r="W38" i="21"/>
  <c r="W45" i="21" s="1"/>
  <c r="V38" i="21"/>
  <c r="V45" i="21" s="1"/>
  <c r="U38" i="21"/>
  <c r="T38" i="21"/>
  <c r="T45" i="21" s="1"/>
  <c r="S38" i="21"/>
  <c r="S45" i="21" s="1"/>
  <c r="R38" i="2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F45" i="21" s="1"/>
  <c r="E38" i="21"/>
  <c r="E45" i="21" s="1"/>
  <c r="D38" i="21"/>
  <c r="D45" i="21" s="1"/>
  <c r="C38" i="21"/>
  <c r="C45" i="21" s="1"/>
  <c r="U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Y46" i="21" s="1"/>
  <c r="X14" i="21"/>
  <c r="X27" i="21" s="1"/>
  <c r="W14" i="21"/>
  <c r="W27" i="21" s="1"/>
  <c r="W46" i="21" s="1"/>
  <c r="V14" i="21"/>
  <c r="V27" i="21" s="1"/>
  <c r="V46" i="21" s="1"/>
  <c r="U14" i="21"/>
  <c r="T14" i="21"/>
  <c r="T27" i="21" s="1"/>
  <c r="S14" i="21"/>
  <c r="S27" i="21" s="1"/>
  <c r="R14" i="21"/>
  <c r="R27" i="21" s="1"/>
  <c r="Q14" i="21"/>
  <c r="Q27" i="21" s="1"/>
  <c r="Q46" i="21" s="1"/>
  <c r="P14" i="21"/>
  <c r="P27" i="21" s="1"/>
  <c r="P46" i="21" s="1"/>
  <c r="O14" i="21"/>
  <c r="O27" i="21" s="1"/>
  <c r="O46" i="21" s="1"/>
  <c r="N14" i="21"/>
  <c r="N27" i="21" s="1"/>
  <c r="N46" i="21" s="1"/>
  <c r="M14" i="21"/>
  <c r="M27" i="21" s="1"/>
  <c r="L14" i="21"/>
  <c r="L27" i="21" s="1"/>
  <c r="K14" i="21"/>
  <c r="K27" i="21" s="1"/>
  <c r="J14" i="21"/>
  <c r="J27" i="21" s="1"/>
  <c r="I14" i="21"/>
  <c r="I27" i="21" s="1"/>
  <c r="I46" i="21" s="1"/>
  <c r="H14" i="21"/>
  <c r="G14" i="21"/>
  <c r="G27" i="21" s="1"/>
  <c r="G46" i="21" s="1"/>
  <c r="F14" i="21"/>
  <c r="F27" i="21" s="1"/>
  <c r="F46" i="21" s="1"/>
  <c r="E14" i="21"/>
  <c r="E27" i="21" s="1"/>
  <c r="D14" i="21"/>
  <c r="D27" i="21" s="1"/>
  <c r="C14" i="21"/>
  <c r="C27" i="21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J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W38" i="1"/>
  <c r="W45" i="1" s="1"/>
  <c r="V38" i="1"/>
  <c r="V45" i="1" s="1"/>
  <c r="U38" i="1"/>
  <c r="U45" i="1" s="1"/>
  <c r="T38" i="1"/>
  <c r="T45" i="1" s="1"/>
  <c r="S38" i="1"/>
  <c r="S45" i="1" s="1"/>
  <c r="R38" i="1"/>
  <c r="R45" i="1" s="1"/>
  <c r="Q38" i="1"/>
  <c r="Q45" i="1" s="1"/>
  <c r="P38" i="1"/>
  <c r="P45" i="1" s="1"/>
  <c r="O38" i="1"/>
  <c r="O45" i="1" s="1"/>
  <c r="N38" i="1"/>
  <c r="N45" i="1" s="1"/>
  <c r="M38" i="1"/>
  <c r="M45" i="1" s="1"/>
  <c r="L38" i="1"/>
  <c r="L45" i="1" s="1"/>
  <c r="K38" i="1"/>
  <c r="K45" i="1" s="1"/>
  <c r="J38" i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X14" i="1"/>
  <c r="X27" i="1" s="1"/>
  <c r="W14" i="1"/>
  <c r="W27" i="1" s="1"/>
  <c r="W46" i="1" s="1"/>
  <c r="V14" i="1"/>
  <c r="V27" i="1" s="1"/>
  <c r="V46" i="1" s="1"/>
  <c r="U14" i="1"/>
  <c r="U27" i="1" s="1"/>
  <c r="U46" i="1" s="1"/>
  <c r="T14" i="1"/>
  <c r="T27" i="1" s="1"/>
  <c r="S14" i="1"/>
  <c r="S27" i="1" s="1"/>
  <c r="S46" i="1" s="1"/>
  <c r="R14" i="1"/>
  <c r="R27" i="1" s="1"/>
  <c r="R46" i="1" s="1"/>
  <c r="Q14" i="1"/>
  <c r="Q27" i="1" s="1"/>
  <c r="P14" i="1"/>
  <c r="P27" i="1" s="1"/>
  <c r="P46" i="1" s="1"/>
  <c r="O14" i="1"/>
  <c r="O27" i="1" s="1"/>
  <c r="O46" i="1" s="1"/>
  <c r="N14" i="1"/>
  <c r="N27" i="1" s="1"/>
  <c r="N46" i="1" s="1"/>
  <c r="M14" i="1"/>
  <c r="M27" i="1" s="1"/>
  <c r="M46" i="1" s="1"/>
  <c r="L14" i="1"/>
  <c r="L27" i="1" s="1"/>
  <c r="K14" i="1"/>
  <c r="K27" i="1" s="1"/>
  <c r="K46" i="1" s="1"/>
  <c r="J14" i="1"/>
  <c r="J27" i="1" s="1"/>
  <c r="I14" i="1"/>
  <c r="I27" i="1" s="1"/>
  <c r="H14" i="1"/>
  <c r="H27" i="1" s="1"/>
  <c r="H46" i="1" s="1"/>
  <c r="G14" i="1"/>
  <c r="G27" i="1" s="1"/>
  <c r="G46" i="1" s="1"/>
  <c r="F14" i="1"/>
  <c r="F27" i="1" s="1"/>
  <c r="F46" i="1" s="1"/>
  <c r="E14" i="1"/>
  <c r="E27" i="1" s="1"/>
  <c r="E46" i="1" s="1"/>
  <c r="D14" i="1"/>
  <c r="D27" i="1" s="1"/>
  <c r="C14" i="1"/>
  <c r="C27" i="1" s="1"/>
  <c r="C46" i="1" s="1"/>
  <c r="E45" i="16" l="1"/>
  <c r="E46" i="16" s="1"/>
  <c r="U45" i="16"/>
  <c r="R45" i="13"/>
  <c r="R46" i="13" s="1"/>
  <c r="L46" i="10"/>
  <c r="P46" i="6"/>
  <c r="F27" i="16"/>
  <c r="F46" i="16" s="1"/>
  <c r="F46" i="14"/>
  <c r="V45" i="14"/>
  <c r="H46" i="8"/>
  <c r="J46" i="1"/>
  <c r="R46" i="19"/>
  <c r="AA46" i="19"/>
  <c r="C46" i="11"/>
  <c r="K46" i="11"/>
  <c r="S46" i="11"/>
  <c r="F45" i="9"/>
  <c r="N45" i="9"/>
  <c r="N46" i="9" s="1"/>
  <c r="V45" i="9"/>
  <c r="V46" i="9" s="1"/>
  <c r="R46" i="7"/>
  <c r="Z14" i="6"/>
  <c r="I27" i="6"/>
  <c r="Q27" i="6"/>
  <c r="Q46" i="6" s="1"/>
  <c r="Y27" i="6"/>
  <c r="Z27" i="6" s="1"/>
  <c r="P46" i="5"/>
  <c r="X27" i="5"/>
  <c r="Z14" i="5"/>
  <c r="V46" i="14"/>
  <c r="J46" i="11"/>
  <c r="X46" i="3"/>
  <c r="Z46" i="3" s="1"/>
  <c r="Z27" i="3"/>
  <c r="H27" i="21"/>
  <c r="H46" i="21" s="1"/>
  <c r="X27" i="18"/>
  <c r="Z14" i="18"/>
  <c r="D46" i="12"/>
  <c r="L46" i="12"/>
  <c r="T46" i="12"/>
  <c r="D45" i="12"/>
  <c r="L45" i="12"/>
  <c r="T45" i="12"/>
  <c r="I46" i="9"/>
  <c r="Q46" i="9"/>
  <c r="Y46" i="9"/>
  <c r="J45" i="8"/>
  <c r="R45" i="8"/>
  <c r="Y46" i="5"/>
  <c r="H46" i="4"/>
  <c r="X46" i="4"/>
  <c r="Z27" i="4"/>
  <c r="R27" i="20"/>
  <c r="R46" i="20" s="1"/>
  <c r="U45" i="21"/>
  <c r="S27" i="20"/>
  <c r="S46" i="20" s="1"/>
  <c r="N27" i="16"/>
  <c r="N46" i="16" s="1"/>
  <c r="T27" i="15"/>
  <c r="P46" i="4"/>
  <c r="J46" i="19"/>
  <c r="D46" i="1"/>
  <c r="L46" i="1"/>
  <c r="T46" i="1"/>
  <c r="AA45" i="17"/>
  <c r="Q46" i="14"/>
  <c r="Y46" i="14"/>
  <c r="E27" i="12"/>
  <c r="E46" i="12" s="1"/>
  <c r="M27" i="12"/>
  <c r="M46" i="12" s="1"/>
  <c r="U27" i="12"/>
  <c r="U46" i="12" s="1"/>
  <c r="E27" i="11"/>
  <c r="E46" i="11" s="1"/>
  <c r="M27" i="11"/>
  <c r="M46" i="11" s="1"/>
  <c r="U27" i="11"/>
  <c r="U46" i="11" s="1"/>
  <c r="J45" i="11"/>
  <c r="R45" i="11"/>
  <c r="R46" i="11" s="1"/>
  <c r="Z45" i="9"/>
  <c r="P46" i="8"/>
  <c r="C45" i="8"/>
  <c r="C46" i="8" s="1"/>
  <c r="K45" i="8"/>
  <c r="S45" i="8"/>
  <c r="S46" i="8" s="1"/>
  <c r="P46" i="7"/>
  <c r="X46" i="7"/>
  <c r="I45" i="7"/>
  <c r="I46" i="7" s="1"/>
  <c r="Q45" i="7"/>
  <c r="Q46" i="7" s="1"/>
  <c r="Y45" i="7"/>
  <c r="G45" i="6"/>
  <c r="I27" i="4"/>
  <c r="I46" i="4" s="1"/>
  <c r="Y27" i="4"/>
  <c r="C45" i="4"/>
  <c r="K45" i="4"/>
  <c r="K46" i="4" s="1"/>
  <c r="S45" i="4"/>
  <c r="S46" i="4" s="1"/>
  <c r="D27" i="3"/>
  <c r="L27" i="3"/>
  <c r="T27" i="3"/>
  <c r="F46" i="12"/>
  <c r="F45" i="12"/>
  <c r="F46" i="9"/>
  <c r="Z45" i="5"/>
  <c r="C45" i="18"/>
  <c r="C46" i="18" s="1"/>
  <c r="J45" i="13"/>
  <c r="J46" i="13" s="1"/>
  <c r="L45" i="18"/>
  <c r="L46" i="18" s="1"/>
  <c r="T45" i="18"/>
  <c r="V27" i="16"/>
  <c r="V46" i="16" s="1"/>
  <c r="L27" i="15"/>
  <c r="L46" i="15" s="1"/>
  <c r="V27" i="17"/>
  <c r="V46" i="17" s="1"/>
  <c r="S45" i="17"/>
  <c r="U46" i="21"/>
  <c r="Z51" i="21"/>
  <c r="C45" i="16"/>
  <c r="K45" i="16"/>
  <c r="S45" i="16"/>
  <c r="Y46" i="15"/>
  <c r="Z26" i="13"/>
  <c r="Z45" i="13"/>
  <c r="J46" i="10"/>
  <c r="R46" i="10"/>
  <c r="AA46" i="10"/>
  <c r="X45" i="8"/>
  <c r="Z45" i="8" s="1"/>
  <c r="J46" i="5"/>
  <c r="F46" i="3"/>
  <c r="V46" i="3"/>
  <c r="P46" i="2"/>
  <c r="C27" i="15"/>
  <c r="C46" i="15" s="1"/>
  <c r="K27" i="15"/>
  <c r="K46" i="15" s="1"/>
  <c r="D46" i="10"/>
  <c r="I45" i="10"/>
  <c r="I46" i="10" s="1"/>
  <c r="V46" i="18"/>
  <c r="C45" i="17"/>
  <c r="K45" i="17"/>
  <c r="N45" i="15"/>
  <c r="V45" i="15"/>
  <c r="V46" i="15" s="1"/>
  <c r="AA27" i="15"/>
  <c r="AA46" i="15" s="1"/>
  <c r="J27" i="15"/>
  <c r="J46" i="15" s="1"/>
  <c r="C46" i="10"/>
  <c r="K46" i="10"/>
  <c r="S46" i="10"/>
  <c r="Z45" i="10"/>
  <c r="K46" i="8"/>
  <c r="K27" i="7"/>
  <c r="K46" i="7" s="1"/>
  <c r="G27" i="6"/>
  <c r="G46" i="6" s="1"/>
  <c r="O27" i="6"/>
  <c r="O46" i="6" s="1"/>
  <c r="W27" i="6"/>
  <c r="W46" i="6" s="1"/>
  <c r="Z38" i="6"/>
  <c r="I27" i="2"/>
  <c r="Y27" i="2"/>
  <c r="Y46" i="2" s="1"/>
  <c r="Z26" i="2"/>
  <c r="W46" i="3"/>
  <c r="J46" i="21"/>
  <c r="R46" i="21"/>
  <c r="J46" i="16"/>
  <c r="R46" i="16"/>
  <c r="E27" i="15"/>
  <c r="E46" i="15" s="1"/>
  <c r="U27" i="15"/>
  <c r="R46" i="14"/>
  <c r="AA46" i="14"/>
  <c r="G27" i="12"/>
  <c r="G46" i="12" s="1"/>
  <c r="O27" i="12"/>
  <c r="O46" i="12" s="1"/>
  <c r="W27" i="12"/>
  <c r="W46" i="12" s="1"/>
  <c r="M46" i="9"/>
  <c r="U46" i="9"/>
  <c r="V46" i="7"/>
  <c r="E46" i="4"/>
  <c r="M46" i="4"/>
  <c r="U46" i="4"/>
  <c r="T46" i="2"/>
  <c r="J46" i="18"/>
  <c r="R46" i="18"/>
  <c r="F45" i="18"/>
  <c r="F46" i="18" s="1"/>
  <c r="N45" i="18"/>
  <c r="N46" i="18" s="1"/>
  <c r="V45" i="18"/>
  <c r="H27" i="17"/>
  <c r="P27" i="17"/>
  <c r="X27" i="17"/>
  <c r="X46" i="17" s="1"/>
  <c r="Z46" i="17" s="1"/>
  <c r="E45" i="17"/>
  <c r="E46" i="17" s="1"/>
  <c r="M45" i="17"/>
  <c r="M46" i="17" s="1"/>
  <c r="U45" i="17"/>
  <c r="U46" i="17" s="1"/>
  <c r="Z45" i="14"/>
  <c r="G27" i="11"/>
  <c r="O27" i="11"/>
  <c r="W27" i="11"/>
  <c r="D45" i="11"/>
  <c r="D46" i="11" s="1"/>
  <c r="L45" i="11"/>
  <c r="L46" i="11" s="1"/>
  <c r="T45" i="11"/>
  <c r="T46" i="11" s="1"/>
  <c r="G27" i="10"/>
  <c r="O27" i="10"/>
  <c r="O46" i="10" s="1"/>
  <c r="W27" i="10"/>
  <c r="W46" i="10" s="1"/>
  <c r="D45" i="10"/>
  <c r="L45" i="10"/>
  <c r="T45" i="10"/>
  <c r="T46" i="10" s="1"/>
  <c r="Z51" i="9"/>
  <c r="G46" i="7"/>
  <c r="O46" i="7"/>
  <c r="W46" i="7"/>
  <c r="F46" i="4"/>
  <c r="N46" i="4"/>
  <c r="V46" i="4"/>
  <c r="Z38" i="2"/>
  <c r="G46" i="3"/>
  <c r="J46" i="17"/>
  <c r="R46" i="17"/>
  <c r="Z14" i="17"/>
  <c r="E27" i="13"/>
  <c r="E46" i="13" s="1"/>
  <c r="M27" i="13"/>
  <c r="M46" i="13" s="1"/>
  <c r="U27" i="13"/>
  <c r="U46" i="13" s="1"/>
  <c r="G27" i="9"/>
  <c r="O27" i="9"/>
  <c r="F45" i="8"/>
  <c r="F46" i="8" s="1"/>
  <c r="N45" i="8"/>
  <c r="N46" i="8" s="1"/>
  <c r="V45" i="8"/>
  <c r="V46" i="8" s="1"/>
  <c r="Y45" i="5"/>
  <c r="G46" i="4"/>
  <c r="O46" i="4"/>
  <c r="W46" i="4"/>
  <c r="F46" i="2"/>
  <c r="N46" i="2"/>
  <c r="V46" i="2"/>
  <c r="O46" i="3"/>
  <c r="D27" i="18"/>
  <c r="L27" i="18"/>
  <c r="T27" i="18"/>
  <c r="C27" i="17"/>
  <c r="C46" i="17" s="1"/>
  <c r="K27" i="17"/>
  <c r="S27" i="17"/>
  <c r="AA45" i="16"/>
  <c r="AA46" i="16" s="1"/>
  <c r="Z51" i="16"/>
  <c r="X27" i="15"/>
  <c r="Z27" i="15" s="1"/>
  <c r="J45" i="15"/>
  <c r="R45" i="15"/>
  <c r="R46" i="15" s="1"/>
  <c r="E27" i="14"/>
  <c r="M27" i="14"/>
  <c r="U27" i="14"/>
  <c r="AA45" i="14"/>
  <c r="J45" i="14"/>
  <c r="J46" i="14" s="1"/>
  <c r="R45" i="14"/>
  <c r="AA46" i="12"/>
  <c r="AA45" i="12"/>
  <c r="J45" i="12"/>
  <c r="J46" i="12" s="1"/>
  <c r="R45" i="12"/>
  <c r="R46" i="12" s="1"/>
  <c r="Z51" i="12"/>
  <c r="Z14" i="9"/>
  <c r="Z26" i="9"/>
  <c r="J27" i="8"/>
  <c r="J46" i="8" s="1"/>
  <c r="R27" i="8"/>
  <c r="R46" i="8" s="1"/>
  <c r="Z14" i="8"/>
  <c r="I27" i="8"/>
  <c r="Q27" i="8"/>
  <c r="Y27" i="8"/>
  <c r="F27" i="6"/>
  <c r="N27" i="6"/>
  <c r="N46" i="6" s="1"/>
  <c r="V27" i="6"/>
  <c r="V46" i="6" s="1"/>
  <c r="E27" i="5"/>
  <c r="E46" i="5" s="1"/>
  <c r="M27" i="5"/>
  <c r="U27" i="5"/>
  <c r="J45" i="5"/>
  <c r="R45" i="5"/>
  <c r="R46" i="5" s="1"/>
  <c r="Z51" i="5"/>
  <c r="I45" i="4"/>
  <c r="Q45" i="4"/>
  <c r="Q46" i="4" s="1"/>
  <c r="Y45" i="4"/>
  <c r="Z45" i="4" s="1"/>
  <c r="D45" i="3"/>
  <c r="L45" i="3"/>
  <c r="T45" i="3"/>
  <c r="G27" i="2"/>
  <c r="G46" i="2" s="1"/>
  <c r="O27" i="2"/>
  <c r="O46" i="2" s="1"/>
  <c r="W27" i="2"/>
  <c r="W46" i="2" s="1"/>
  <c r="D45" i="2"/>
  <c r="D46" i="2" s="1"/>
  <c r="L45" i="2"/>
  <c r="L46" i="2" s="1"/>
  <c r="T45" i="2"/>
  <c r="X46" i="20"/>
  <c r="Z46" i="20" s="1"/>
  <c r="Z27" i="20"/>
  <c r="Z27" i="16"/>
  <c r="X46" i="16"/>
  <c r="Z46" i="16" s="1"/>
  <c r="X46" i="18"/>
  <c r="Z27" i="18"/>
  <c r="D46" i="15"/>
  <c r="D46" i="20"/>
  <c r="L46" i="20"/>
  <c r="T46" i="20"/>
  <c r="E46" i="20"/>
  <c r="I46" i="18"/>
  <c r="Q46" i="18"/>
  <c r="Y46" i="18"/>
  <c r="U46" i="15"/>
  <c r="M46" i="15"/>
  <c r="X46" i="21"/>
  <c r="Z46" i="21" s="1"/>
  <c r="Z27" i="21"/>
  <c r="C46" i="21"/>
  <c r="K46" i="21"/>
  <c r="S46" i="21"/>
  <c r="M46" i="20"/>
  <c r="G46" i="19"/>
  <c r="O46" i="19"/>
  <c r="W46" i="19"/>
  <c r="I46" i="17"/>
  <c r="Q46" i="17"/>
  <c r="Y46" i="17"/>
  <c r="H46" i="17"/>
  <c r="P46" i="17"/>
  <c r="C46" i="16"/>
  <c r="K46" i="16"/>
  <c r="S46" i="16"/>
  <c r="F46" i="15"/>
  <c r="N46" i="15"/>
  <c r="AA46" i="21"/>
  <c r="D46" i="21"/>
  <c r="T46" i="21"/>
  <c r="E46" i="21"/>
  <c r="F46" i="20"/>
  <c r="N46" i="20"/>
  <c r="V46" i="20"/>
  <c r="U46" i="20"/>
  <c r="H46" i="19"/>
  <c r="P46" i="19"/>
  <c r="X46" i="19"/>
  <c r="Z27" i="19"/>
  <c r="K46" i="18"/>
  <c r="S46" i="18"/>
  <c r="AA46" i="18"/>
  <c r="D46" i="16"/>
  <c r="L46" i="16"/>
  <c r="T46" i="16"/>
  <c r="M46" i="16"/>
  <c r="G46" i="15"/>
  <c r="O46" i="15"/>
  <c r="X46" i="1"/>
  <c r="Z27" i="1"/>
  <c r="L46" i="21"/>
  <c r="I46" i="1"/>
  <c r="Q46" i="1"/>
  <c r="Y46" i="1"/>
  <c r="Z45" i="1"/>
  <c r="M46" i="21"/>
  <c r="G46" i="20"/>
  <c r="O46" i="20"/>
  <c r="W46" i="20"/>
  <c r="I46" i="19"/>
  <c r="Q46" i="19"/>
  <c r="Y46" i="19"/>
  <c r="D46" i="18"/>
  <c r="T46" i="18"/>
  <c r="Z45" i="18"/>
  <c r="K46" i="17"/>
  <c r="S46" i="17"/>
  <c r="AA46" i="17"/>
  <c r="U46" i="16"/>
  <c r="X46" i="13"/>
  <c r="Z46" i="13" s="1"/>
  <c r="Z27" i="13"/>
  <c r="Z14" i="1"/>
  <c r="Z14" i="21"/>
  <c r="Z14" i="20"/>
  <c r="Z14" i="19"/>
  <c r="Z14" i="16"/>
  <c r="X46" i="14"/>
  <c r="Z46" i="14" s="1"/>
  <c r="Z27" i="14"/>
  <c r="X45" i="15"/>
  <c r="Z38" i="15"/>
  <c r="Z38" i="1"/>
  <c r="Z38" i="21"/>
  <c r="Z38" i="20"/>
  <c r="Z38" i="19"/>
  <c r="Z38" i="18"/>
  <c r="Z38" i="17"/>
  <c r="Z38" i="16"/>
  <c r="C46" i="14"/>
  <c r="K46" i="14"/>
  <c r="S46" i="14"/>
  <c r="D46" i="14"/>
  <c r="X46" i="12"/>
  <c r="Z46" i="12" s="1"/>
  <c r="Z27" i="12"/>
  <c r="G46" i="11"/>
  <c r="O46" i="11"/>
  <c r="W46" i="11"/>
  <c r="G46" i="10"/>
  <c r="L46" i="14"/>
  <c r="H46" i="11"/>
  <c r="P46" i="11"/>
  <c r="X46" i="11"/>
  <c r="Z27" i="11"/>
  <c r="H46" i="10"/>
  <c r="P46" i="10"/>
  <c r="X46" i="10"/>
  <c r="Z27" i="10"/>
  <c r="G46" i="9"/>
  <c r="O46" i="9"/>
  <c r="T46" i="15"/>
  <c r="E46" i="14"/>
  <c r="M46" i="14"/>
  <c r="U46" i="14"/>
  <c r="T46" i="14"/>
  <c r="I46" i="11"/>
  <c r="Q46" i="11"/>
  <c r="Y46" i="11"/>
  <c r="Q46" i="10"/>
  <c r="Y46" i="10"/>
  <c r="H46" i="9"/>
  <c r="P46" i="9"/>
  <c r="Y46" i="7"/>
  <c r="Z46" i="7" s="1"/>
  <c r="Z27" i="7"/>
  <c r="AA46" i="4"/>
  <c r="X46" i="2"/>
  <c r="Z46" i="2" s="1"/>
  <c r="Z27" i="2"/>
  <c r="X27" i="9"/>
  <c r="X46" i="6"/>
  <c r="Z14" i="14"/>
  <c r="Z14" i="13"/>
  <c r="Z14" i="12"/>
  <c r="Z14" i="11"/>
  <c r="Z14" i="10"/>
  <c r="X46" i="5"/>
  <c r="Z27" i="5"/>
  <c r="K46" i="5"/>
  <c r="Z45" i="7"/>
  <c r="I46" i="6"/>
  <c r="D46" i="4"/>
  <c r="L46" i="4"/>
  <c r="T46" i="4"/>
  <c r="R46" i="4"/>
  <c r="Z38" i="9"/>
  <c r="F46" i="7"/>
  <c r="N46" i="7"/>
  <c r="Z45" i="6"/>
  <c r="C46" i="4"/>
  <c r="Z38" i="14"/>
  <c r="Z38" i="13"/>
  <c r="Z38" i="12"/>
  <c r="Z38" i="11"/>
  <c r="Z38" i="10"/>
  <c r="I45" i="8"/>
  <c r="I46" i="8" s="1"/>
  <c r="Q45" i="8"/>
  <c r="Q46" i="8" s="1"/>
  <c r="Y45" i="8"/>
  <c r="J46" i="7"/>
  <c r="S46" i="5"/>
  <c r="E46" i="2"/>
  <c r="M46" i="2"/>
  <c r="U46" i="2"/>
  <c r="D46" i="8"/>
  <c r="L46" i="8"/>
  <c r="T46" i="8"/>
  <c r="C46" i="6"/>
  <c r="D46" i="5"/>
  <c r="L46" i="5"/>
  <c r="T46" i="5"/>
  <c r="I46" i="2"/>
  <c r="W27" i="9"/>
  <c r="W46" i="9" s="1"/>
  <c r="F46" i="6"/>
  <c r="J46" i="6"/>
  <c r="M46" i="5"/>
  <c r="U46" i="5"/>
  <c r="C46" i="5"/>
  <c r="AA46" i="5"/>
  <c r="J46" i="4"/>
  <c r="Q46" i="3"/>
  <c r="J46" i="2"/>
  <c r="Z45" i="2"/>
  <c r="Y46" i="8" l="1"/>
  <c r="Z46" i="5"/>
  <c r="D46" i="3"/>
  <c r="X46" i="8"/>
  <c r="Z46" i="8" s="1"/>
  <c r="Y46" i="6"/>
  <c r="Z46" i="6" s="1"/>
  <c r="Z27" i="17"/>
  <c r="Y46" i="4"/>
  <c r="Z46" i="4" s="1"/>
  <c r="Z46" i="1"/>
  <c r="T46" i="3"/>
  <c r="Z46" i="10"/>
  <c r="L46" i="3"/>
  <c r="Z45" i="15"/>
  <c r="X46" i="15"/>
  <c r="Z46" i="15" s="1"/>
  <c r="Z46" i="18"/>
  <c r="X46" i="9"/>
  <c r="Z46" i="9" s="1"/>
  <c r="Z27" i="9"/>
  <c r="Z46" i="19"/>
  <c r="Z46" i="11"/>
</calcChain>
</file>

<file path=xl/sharedStrings.xml><?xml version="1.0" encoding="utf-8"?>
<sst xmlns="http://schemas.openxmlformats.org/spreadsheetml/2006/main" count="2709" uniqueCount="98">
  <si>
    <t>Mpumalanga: Albert Luthuli (MP301)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</si>
  <si>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</si>
  <si>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</si>
  <si>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</si>
  <si>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</si>
  <si>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</si>
  <si>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</si>
  <si>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</si>
  <si>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</si>
  <si>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</si>
  <si>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</si>
  <si>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</si>
  <si>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</si>
  <si>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</si>
  <si>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</si>
  <si>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</si>
  <si>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</si>
  <si>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</si>
  <si>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</si>
  <si>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</si>
  <si>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</si>
  <si>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</si>
  <si>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</si>
  <si>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</si>
  <si>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</si>
  <si>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</si>
  <si>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</si>
  <si>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</si>
  <si>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</si>
  <si>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</si>
  <si>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</si>
  <si>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</si>
  <si>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</si>
  <si>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</si>
  <si>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</si>
  <si>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</si>
  <si>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</si>
  <si>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</si>
  <si>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</si>
  <si>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</si>
  <si>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</si>
  <si>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</si>
  <si>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</si>
  <si>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</si>
  <si>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</si>
  <si>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</si>
  <si>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</si>
  <si>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</si>
  <si>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</si>
  <si>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</si>
  <si>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</si>
  <si>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</si>
  <si>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</si>
  <si>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</si>
  <si>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</si>
  <si>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</si>
  <si>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</si>
  <si>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</si>
  <si>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</si>
  <si>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</si>
  <si>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</si>
  <si>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</si>
  <si>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</si>
  <si>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</si>
  <si>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</si>
  <si>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</si>
  <si>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</si>
  <si>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</si>
  <si>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</si>
  <si>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</si>
  <si>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</si>
  <si>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</si>
  <si>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</si>
  <si>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</si>
  <si>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</si>
  <si>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</si>
  <si>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</si>
  <si>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</si>
  <si>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3rd Quarter ended 31 March 2026 (Figures Finalised as at 2026/05/05)</t>
  </si>
  <si>
    <t>Mpumalanga: Mkhondo (MP303) - Table C6 Quarterly Budget Statement - Financial Position ( Waste water management                             ) for 3rd Quarter ended 31 March 2026 (Figures Finalised as at 2026/05/05)</t>
  </si>
  <si>
    <t>Mpumalanga: Pixley Ka Seme (MP) (MP304) - Table C6 Quarterly Budget Statement - Financial Position ( Waste water management                             ) for 3rd Quarter ended 31 March 2026 (Figures Finalised as at 2026/05/05)</t>
  </si>
  <si>
    <t>Mpumalanga: Lekwa (MP305) - Table C6 Quarterly Budget Statement - Financial Position ( Waste water management                             ) for 3rd Quarter ended 31 March 2026 (Figures Finalised as at 2026/05/05)</t>
  </si>
  <si>
    <t>Mpumalanga: Dipaleseng (MP306) - Table C6 Quarterly Budget Statement - Financial Position ( Waste water management                             ) for 3rd Quarter ended 31 March 2026 (Figures Finalised as at 2026/05/05)</t>
  </si>
  <si>
    <t>Mpumalanga: Govan Mbeki (MP307) - Table C6 Quarterly Budget Statement - Financial Position ( Waste water management                             ) for 3rd Quarter ended 31 March 2026 (Figures Finalised as at 2026/05/05)</t>
  </si>
  <si>
    <t>Mpumalanga: Gert Sibande (DC30) - Table C6 Quarterly Budget Statement - Financial Position ( Waste water management                             ) for 3rd Quarter ended 31 March 2026 (Figures Finalised as at 2026/05/05)</t>
  </si>
  <si>
    <t>Mpumalanga: Victor Khanye (MP311) - Table C6 Quarterly Budget Statement - Financial Position ( Waste water management                             ) for 3rd Quarter ended 31 March 2026 (Figures Finalised as at 2026/05/05)</t>
  </si>
  <si>
    <t>Mpumalanga: Emalahleni (MP) (MP312) - Table C6 Quarterly Budget Statement - Financial Position ( Waste water management                             ) for 3rd Quarter ended 31 March 2026 (Figures Finalised as at 2026/05/05)</t>
  </si>
  <si>
    <t>Mpumalanga: Steve Tshwete (MP313) - Table C6 Quarterly Budget Statement - Financial Position ( Waste water management                             ) for 3rd Quarter ended 31 March 2026 (Figures Finalised as at 2026/05/05)</t>
  </si>
  <si>
    <t>Mpumalanga: Emakhazeni (MP314) - Table C6 Quarterly Budget Statement - Financial Position ( Waste water management                             ) for 3rd Quarter ended 31 March 2026 (Figures Finalised as at 2026/05/05)</t>
  </si>
  <si>
    <t>Mpumalanga: Thembisile Hani (MP315) - Table C6 Quarterly Budget Statement - Financial Position ( Waste water management                             ) for 3rd Quarter ended 31 March 2026 (Figures Finalised as at 2026/05/05)</t>
  </si>
  <si>
    <t>Mpumalanga: Dr J.S. Moroka (MP316) - Table C6 Quarterly Budget Statement - Financial Position ( Waste water management                             ) for 3rd Quarter ended 31 March 2026 (Figures Finalised as at 2026/05/05)</t>
  </si>
  <si>
    <t>Mpumalanga: Nkangala (DC31) - Table C6 Quarterly Budget Statement - Financial Position ( Waste water management                             ) for 3rd Quarter ended 31 March 2026 (Figures Finalised as at 2026/05/05)</t>
  </si>
  <si>
    <t>Mpumalanga: Thaba Chweu (MP321) - Table C6 Quarterly Budget Statement - Financial Position ( Waste water management                             ) for 3rd Quarter ended 31 March 2026 (Figures Finalised as at 2026/05/05)</t>
  </si>
  <si>
    <t>Mpumalanga: Nkomazi (MP324) - Table C6 Quarterly Budget Statement - Financial Position ( Waste water management                             ) for 3rd Quarter ended 31 March 2026 (Figures Finalised as at 2026/05/05)</t>
  </si>
  <si>
    <t>Mpumalanga: Bushbuckridge (MP325) - Table C6 Quarterly Budget Statement - Financial Position ( Waste water management                             ) for 3rd Quarter ended 31 March 2026 (Figures Finalised as at 2026/05/05)</t>
  </si>
  <si>
    <t>Mpumalanga: City of Mbombela (MP326) - Table C6 Quarterly Budget Statement - Financial Position ( Waste water management                             ) for 3rd Quarter ended 31 March 2026 (Figures Finalised as at 2026/05/05)</t>
  </si>
  <si>
    <t>Mpumalanga: Ehlanzeni (DC32)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</si>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</sst>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5400023</v>
      </c>
      <c r="D6" s="18"/>
      <c r="E6" s="19">
        <v>8107456</v>
      </c>
      <c r="F6" s="20">
        <v>8297456</v>
      </c>
      <c r="G6" s="20">
        <v>6028751</v>
      </c>
      <c r="H6" s="20">
        <v>332833</v>
      </c>
      <c r="I6" s="20">
        <v>289843</v>
      </c>
      <c r="J6" s="20">
        <v>6651427</v>
      </c>
      <c r="K6" s="20">
        <v>319855</v>
      </c>
      <c r="L6" s="20">
        <v>256111</v>
      </c>
      <c r="M6" s="20">
        <v>293139</v>
      </c>
      <c r="N6" s="20">
        <v>869105</v>
      </c>
      <c r="O6" s="20">
        <v>242216</v>
      </c>
      <c r="P6" s="20">
        <v>-73318</v>
      </c>
      <c r="Q6" s="20">
        <v>364001</v>
      </c>
      <c r="R6" s="20">
        <v>532899</v>
      </c>
      <c r="S6" s="20"/>
      <c r="T6" s="20"/>
      <c r="U6" s="20"/>
      <c r="V6" s="20"/>
      <c r="W6" s="20">
        <v>8053431</v>
      </c>
      <c r="X6" s="20">
        <v>6156589</v>
      </c>
      <c r="Y6" s="20">
        <v>1896842</v>
      </c>
      <c r="Z6" s="21">
        <v>30.809950120107093</v>
      </c>
      <c r="AA6" s="22">
        <v>8297456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29692261</v>
      </c>
      <c r="D8" s="18"/>
      <c r="E8" s="19">
        <v>5898080</v>
      </c>
      <c r="F8" s="20">
        <v>6150940</v>
      </c>
      <c r="G8" s="20">
        <v>30969579</v>
      </c>
      <c r="H8" s="20">
        <v>1585251</v>
      </c>
      <c r="I8" s="20">
        <v>1661092</v>
      </c>
      <c r="J8" s="20">
        <v>34215922</v>
      </c>
      <c r="K8" s="20">
        <v>1654490</v>
      </c>
      <c r="L8" s="20">
        <v>1735392</v>
      </c>
      <c r="M8" s="20">
        <v>1696439</v>
      </c>
      <c r="N8" s="20">
        <v>5086321</v>
      </c>
      <c r="O8" s="20">
        <v>1716855</v>
      </c>
      <c r="P8" s="20">
        <v>1624192</v>
      </c>
      <c r="Q8" s="20">
        <v>1449980</v>
      </c>
      <c r="R8" s="20">
        <v>4791027</v>
      </c>
      <c r="S8" s="20"/>
      <c r="T8" s="20"/>
      <c r="U8" s="20"/>
      <c r="V8" s="20"/>
      <c r="W8" s="20">
        <v>44093270</v>
      </c>
      <c r="X8" s="20">
        <v>4524707</v>
      </c>
      <c r="Y8" s="20">
        <v>39568563</v>
      </c>
      <c r="Z8" s="21">
        <v>874.50000629875046</v>
      </c>
      <c r="AA8" s="22">
        <v>6150940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-1305</v>
      </c>
      <c r="M11" s="20"/>
      <c r="N11" s="20">
        <v>-1305</v>
      </c>
      <c r="O11" s="20">
        <v>-180000</v>
      </c>
      <c r="P11" s="20"/>
      <c r="Q11" s="20"/>
      <c r="R11" s="20">
        <v>-180000</v>
      </c>
      <c r="S11" s="20"/>
      <c r="T11" s="20"/>
      <c r="U11" s="20"/>
      <c r="V11" s="20"/>
      <c r="W11" s="20">
        <v>-181305</v>
      </c>
      <c r="X11" s="20"/>
      <c r="Y11" s="20">
        <v>-181305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35092284</v>
      </c>
      <c r="D14" s="29">
        <f>SUM(D6:D13)</f>
        <v>0</v>
      </c>
      <c r="E14" s="30">
        <f t="shared" si="0"/>
        <v>14005536</v>
      </c>
      <c r="F14" s="31">
        <f t="shared" si="0"/>
        <v>14448396</v>
      </c>
      <c r="G14" s="31">
        <f t="shared" si="0"/>
        <v>36998330</v>
      </c>
      <c r="H14" s="31">
        <f t="shared" si="0"/>
        <v>1918084</v>
      </c>
      <c r="I14" s="31">
        <f t="shared" si="0"/>
        <v>1950935</v>
      </c>
      <c r="J14" s="31">
        <f t="shared" si="0"/>
        <v>40867349</v>
      </c>
      <c r="K14" s="31">
        <f t="shared" si="0"/>
        <v>1974345</v>
      </c>
      <c r="L14" s="31">
        <f t="shared" si="0"/>
        <v>1990198</v>
      </c>
      <c r="M14" s="31">
        <f t="shared" si="0"/>
        <v>1989578</v>
      </c>
      <c r="N14" s="31">
        <f t="shared" si="0"/>
        <v>5954121</v>
      </c>
      <c r="O14" s="31">
        <f t="shared" si="0"/>
        <v>1779071</v>
      </c>
      <c r="P14" s="31">
        <f t="shared" si="0"/>
        <v>1550874</v>
      </c>
      <c r="Q14" s="31">
        <f t="shared" si="0"/>
        <v>1813981</v>
      </c>
      <c r="R14" s="31">
        <f t="shared" si="0"/>
        <v>5143926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51965396</v>
      </c>
      <c r="X14" s="31">
        <f t="shared" si="0"/>
        <v>10681296</v>
      </c>
      <c r="Y14" s="31">
        <f t="shared" si="0"/>
        <v>41284100</v>
      </c>
      <c r="Z14" s="32">
        <f>+IF(X14&lt;&gt;0,+(Y14/X14)*100,0)</f>
        <v>386.50834130989347</v>
      </c>
      <c r="AA14" s="33">
        <f>SUM(AA6:AA13)</f>
        <v>14448396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-111268</v>
      </c>
      <c r="D18" s="18"/>
      <c r="E18" s="19"/>
      <c r="F18" s="20"/>
      <c r="G18" s="24">
        <v>-111268</v>
      </c>
      <c r="H18" s="24"/>
      <c r="I18" s="24"/>
      <c r="J18" s="20">
        <v>-111268</v>
      </c>
      <c r="K18" s="24"/>
      <c r="L18" s="24">
        <v>1305</v>
      </c>
      <c r="M18" s="20"/>
      <c r="N18" s="24">
        <v>1305</v>
      </c>
      <c r="O18" s="24">
        <v>180000</v>
      </c>
      <c r="P18" s="24"/>
      <c r="Q18" s="20"/>
      <c r="R18" s="24">
        <v>180000</v>
      </c>
      <c r="S18" s="24"/>
      <c r="T18" s="20"/>
      <c r="U18" s="24"/>
      <c r="V18" s="24"/>
      <c r="W18" s="24">
        <v>70037</v>
      </c>
      <c r="X18" s="20"/>
      <c r="Y18" s="24">
        <v>70037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-111268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-111268</v>
      </c>
      <c r="H26" s="36">
        <f t="shared" si="1"/>
        <v>0</v>
      </c>
      <c r="I26" s="36">
        <f t="shared" si="1"/>
        <v>0</v>
      </c>
      <c r="J26" s="36">
        <f t="shared" si="1"/>
        <v>-111268</v>
      </c>
      <c r="K26" s="36">
        <f t="shared" si="1"/>
        <v>0</v>
      </c>
      <c r="L26" s="36">
        <f t="shared" si="1"/>
        <v>1305</v>
      </c>
      <c r="M26" s="36">
        <f t="shared" si="1"/>
        <v>0</v>
      </c>
      <c r="N26" s="36">
        <f t="shared" si="1"/>
        <v>1305</v>
      </c>
      <c r="O26" s="36">
        <f t="shared" si="1"/>
        <v>180000</v>
      </c>
      <c r="P26" s="36">
        <f t="shared" si="1"/>
        <v>0</v>
      </c>
      <c r="Q26" s="36">
        <f t="shared" si="1"/>
        <v>0</v>
      </c>
      <c r="R26" s="36">
        <f t="shared" si="1"/>
        <v>180000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70037</v>
      </c>
      <c r="X26" s="36">
        <f t="shared" si="1"/>
        <v>0</v>
      </c>
      <c r="Y26" s="36">
        <f t="shared" si="1"/>
        <v>70037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34981016</v>
      </c>
      <c r="D27" s="29">
        <f>+D14+D26</f>
        <v>0</v>
      </c>
      <c r="E27" s="30">
        <f t="shared" si="2"/>
        <v>14005536</v>
      </c>
      <c r="F27" s="31">
        <f t="shared" si="2"/>
        <v>14448396</v>
      </c>
      <c r="G27" s="31">
        <f t="shared" si="2"/>
        <v>36887062</v>
      </c>
      <c r="H27" s="31">
        <f t="shared" si="2"/>
        <v>1918084</v>
      </c>
      <c r="I27" s="31">
        <f t="shared" si="2"/>
        <v>1950935</v>
      </c>
      <c r="J27" s="31">
        <f t="shared" si="2"/>
        <v>40756081</v>
      </c>
      <c r="K27" s="31">
        <f t="shared" si="2"/>
        <v>1974345</v>
      </c>
      <c r="L27" s="31">
        <f t="shared" si="2"/>
        <v>1991503</v>
      </c>
      <c r="M27" s="31">
        <f t="shared" si="2"/>
        <v>1989578</v>
      </c>
      <c r="N27" s="31">
        <f t="shared" si="2"/>
        <v>5955426</v>
      </c>
      <c r="O27" s="31">
        <f t="shared" si="2"/>
        <v>1959071</v>
      </c>
      <c r="P27" s="31">
        <f t="shared" si="2"/>
        <v>1550874</v>
      </c>
      <c r="Q27" s="31">
        <f t="shared" si="2"/>
        <v>1813981</v>
      </c>
      <c r="R27" s="31">
        <f t="shared" si="2"/>
        <v>5323926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52035433</v>
      </c>
      <c r="X27" s="31">
        <f t="shared" si="2"/>
        <v>10681296</v>
      </c>
      <c r="Y27" s="31">
        <f t="shared" si="2"/>
        <v>41354137</v>
      </c>
      <c r="Z27" s="32">
        <f>+IF(X27&lt;&gt;0,+(Y27/X27)*100,0)</f>
        <v>387.16403889565464</v>
      </c>
      <c r="AA27" s="33">
        <f>+AA14+AA26</f>
        <v>14448396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-2411</v>
      </c>
      <c r="D32" s="18"/>
      <c r="E32" s="19"/>
      <c r="F32" s="20"/>
      <c r="G32" s="20">
        <v>-2411</v>
      </c>
      <c r="H32" s="20"/>
      <c r="I32" s="20"/>
      <c r="J32" s="20">
        <v>-2411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-2411</v>
      </c>
      <c r="X32" s="20"/>
      <c r="Y32" s="20">
        <v>-2411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2677149</v>
      </c>
      <c r="D33" s="18"/>
      <c r="E33" s="19"/>
      <c r="F33" s="20">
        <v>1482922</v>
      </c>
      <c r="G33" s="20">
        <v>2755064</v>
      </c>
      <c r="H33" s="20">
        <v>128991</v>
      </c>
      <c r="I33" s="20">
        <v>135212</v>
      </c>
      <c r="J33" s="20">
        <v>3019267</v>
      </c>
      <c r="K33" s="20">
        <v>134321</v>
      </c>
      <c r="L33" s="20">
        <v>142800</v>
      </c>
      <c r="M33" s="20">
        <v>139074</v>
      </c>
      <c r="N33" s="20">
        <v>416195</v>
      </c>
      <c r="O33" s="20">
        <v>146146</v>
      </c>
      <c r="P33" s="20">
        <v>-192175</v>
      </c>
      <c r="Q33" s="20">
        <v>116079</v>
      </c>
      <c r="R33" s="20">
        <v>70050</v>
      </c>
      <c r="S33" s="20"/>
      <c r="T33" s="20"/>
      <c r="U33" s="20"/>
      <c r="V33" s="20"/>
      <c r="W33" s="20">
        <v>3505512</v>
      </c>
      <c r="X33" s="20">
        <v>1482922</v>
      </c>
      <c r="Y33" s="20">
        <v>2022590</v>
      </c>
      <c r="Z33" s="21">
        <v>136.39220404040131</v>
      </c>
      <c r="AA33" s="22">
        <v>1482922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-1305</v>
      </c>
      <c r="M34" s="20"/>
      <c r="N34" s="20">
        <v>-1305</v>
      </c>
      <c r="O34" s="20">
        <v>-180000</v>
      </c>
      <c r="P34" s="20"/>
      <c r="Q34" s="20"/>
      <c r="R34" s="20">
        <v>-180000</v>
      </c>
      <c r="S34" s="20"/>
      <c r="T34" s="20"/>
      <c r="U34" s="20"/>
      <c r="V34" s="20"/>
      <c r="W34" s="20">
        <v>-181305</v>
      </c>
      <c r="X34" s="20"/>
      <c r="Y34" s="20">
        <v>-181305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14507</v>
      </c>
      <c r="D36" s="18"/>
      <c r="E36" s="19">
        <v>2036188</v>
      </c>
      <c r="F36" s="20">
        <v>2036188</v>
      </c>
      <c r="G36" s="20">
        <v>14507</v>
      </c>
      <c r="H36" s="20"/>
      <c r="I36" s="20"/>
      <c r="J36" s="20">
        <v>14507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14507</v>
      </c>
      <c r="X36" s="20">
        <v>1527138</v>
      </c>
      <c r="Y36" s="20">
        <v>-1512631</v>
      </c>
      <c r="Z36" s="21">
        <v>-99.050053105875165</v>
      </c>
      <c r="AA36" s="22">
        <v>2036188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2689245</v>
      </c>
      <c r="D38" s="29">
        <f t="shared" ref="D38:Y38" si="3">SUM(D30:D37)</f>
        <v>0</v>
      </c>
      <c r="E38" s="30">
        <f t="shared" si="3"/>
        <v>2036188</v>
      </c>
      <c r="F38" s="31">
        <f t="shared" si="3"/>
        <v>3519110</v>
      </c>
      <c r="G38" s="31">
        <f t="shared" si="3"/>
        <v>2767160</v>
      </c>
      <c r="H38" s="31">
        <f t="shared" si="3"/>
        <v>128991</v>
      </c>
      <c r="I38" s="31">
        <f t="shared" si="3"/>
        <v>135212</v>
      </c>
      <c r="J38" s="31">
        <f t="shared" si="3"/>
        <v>3031363</v>
      </c>
      <c r="K38" s="31">
        <f t="shared" si="3"/>
        <v>134321</v>
      </c>
      <c r="L38" s="31">
        <f t="shared" si="3"/>
        <v>141495</v>
      </c>
      <c r="M38" s="31">
        <f t="shared" si="3"/>
        <v>139074</v>
      </c>
      <c r="N38" s="31">
        <f t="shared" si="3"/>
        <v>414890</v>
      </c>
      <c r="O38" s="31">
        <f t="shared" si="3"/>
        <v>-33854</v>
      </c>
      <c r="P38" s="31">
        <f t="shared" si="3"/>
        <v>-192175</v>
      </c>
      <c r="Q38" s="31">
        <f t="shared" si="3"/>
        <v>116079</v>
      </c>
      <c r="R38" s="31">
        <f t="shared" si="3"/>
        <v>-109950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3336303</v>
      </c>
      <c r="X38" s="31">
        <f t="shared" si="3"/>
        <v>3010060</v>
      </c>
      <c r="Y38" s="31">
        <f t="shared" si="3"/>
        <v>326243</v>
      </c>
      <c r="Z38" s="32">
        <f>+IF(X38&lt;&gt;0,+(Y38/X38)*100,0)</f>
        <v>10.838421825478562</v>
      </c>
      <c r="AA38" s="33">
        <f>SUM(AA30:AA37)</f>
        <v>3519110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2689245</v>
      </c>
      <c r="D45" s="29">
        <f>+D38+D44</f>
        <v>0</v>
      </c>
      <c r="E45" s="30">
        <f t="shared" si="5"/>
        <v>2036188</v>
      </c>
      <c r="F45" s="31">
        <f t="shared" si="5"/>
        <v>3519110</v>
      </c>
      <c r="G45" s="31">
        <f t="shared" si="5"/>
        <v>2767160</v>
      </c>
      <c r="H45" s="31">
        <f t="shared" si="5"/>
        <v>128991</v>
      </c>
      <c r="I45" s="31">
        <f t="shared" si="5"/>
        <v>135212</v>
      </c>
      <c r="J45" s="31">
        <f t="shared" si="5"/>
        <v>3031363</v>
      </c>
      <c r="K45" s="31">
        <f t="shared" si="5"/>
        <v>134321</v>
      </c>
      <c r="L45" s="31">
        <f t="shared" si="5"/>
        <v>141495</v>
      </c>
      <c r="M45" s="31">
        <f t="shared" si="5"/>
        <v>139074</v>
      </c>
      <c r="N45" s="31">
        <f t="shared" si="5"/>
        <v>414890</v>
      </c>
      <c r="O45" s="31">
        <f t="shared" si="5"/>
        <v>-33854</v>
      </c>
      <c r="P45" s="31">
        <f t="shared" si="5"/>
        <v>-192175</v>
      </c>
      <c r="Q45" s="31">
        <f t="shared" si="5"/>
        <v>116079</v>
      </c>
      <c r="R45" s="31">
        <f t="shared" si="5"/>
        <v>-109950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3336303</v>
      </c>
      <c r="X45" s="31">
        <f t="shared" si="5"/>
        <v>3010060</v>
      </c>
      <c r="Y45" s="31">
        <f t="shared" si="5"/>
        <v>326243</v>
      </c>
      <c r="Z45" s="32">
        <f>+IF(X45&lt;&gt;0,+(Y45/X45)*100,0)</f>
        <v>10.838421825478562</v>
      </c>
      <c r="AA45" s="33">
        <f>+AA38+AA44</f>
        <v>3519110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32291771</v>
      </c>
      <c r="D46" s="42">
        <f t="shared" si="6"/>
        <v>0</v>
      </c>
      <c r="E46" s="43">
        <f t="shared" si="6"/>
        <v>11969348</v>
      </c>
      <c r="F46" s="44">
        <f t="shared" si="6"/>
        <v>10929286</v>
      </c>
      <c r="G46" s="44">
        <f t="shared" si="6"/>
        <v>34119902</v>
      </c>
      <c r="H46" s="44">
        <f t="shared" si="6"/>
        <v>1789093</v>
      </c>
      <c r="I46" s="44">
        <f t="shared" si="6"/>
        <v>1815723</v>
      </c>
      <c r="J46" s="44">
        <f t="shared" si="6"/>
        <v>37724718</v>
      </c>
      <c r="K46" s="44">
        <f t="shared" si="6"/>
        <v>1840024</v>
      </c>
      <c r="L46" s="44">
        <f t="shared" si="6"/>
        <v>1850008</v>
      </c>
      <c r="M46" s="44">
        <f t="shared" si="6"/>
        <v>1850504</v>
      </c>
      <c r="N46" s="44">
        <f t="shared" si="6"/>
        <v>5540536</v>
      </c>
      <c r="O46" s="44">
        <f t="shared" si="6"/>
        <v>1992925</v>
      </c>
      <c r="P46" s="44">
        <f t="shared" si="6"/>
        <v>1743049</v>
      </c>
      <c r="Q46" s="44">
        <f t="shared" si="6"/>
        <v>1697902</v>
      </c>
      <c r="R46" s="44">
        <f t="shared" si="6"/>
        <v>5433876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48699130</v>
      </c>
      <c r="X46" s="44">
        <f t="shared" si="6"/>
        <v>7671236</v>
      </c>
      <c r="Y46" s="44">
        <f t="shared" si="6"/>
        <v>41027894</v>
      </c>
      <c r="Z46" s="45">
        <f>+IF(X46&lt;&gt;0,+(Y46/X46)*100,0)</f>
        <v>534.82768617729914</v>
      </c>
      <c r="AA46" s="46">
        <f>+AA27-AA45</f>
        <v>10929286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39171784</v>
      </c>
      <c r="D48" s="18"/>
      <c r="E48" s="19">
        <v>11969348</v>
      </c>
      <c r="F48" s="20">
        <v>12412208</v>
      </c>
      <c r="G48" s="20">
        <v>41098526</v>
      </c>
      <c r="H48" s="20">
        <v>1589814</v>
      </c>
      <c r="I48" s="20">
        <v>1044673</v>
      </c>
      <c r="J48" s="20">
        <v>43733013</v>
      </c>
      <c r="K48" s="20">
        <v>1636790</v>
      </c>
      <c r="L48" s="20">
        <v>1655308</v>
      </c>
      <c r="M48" s="20">
        <v>1470320</v>
      </c>
      <c r="N48" s="20">
        <v>4762418</v>
      </c>
      <c r="O48" s="20">
        <v>1594720</v>
      </c>
      <c r="P48" s="20">
        <v>1393597</v>
      </c>
      <c r="Q48" s="20">
        <v>1365230</v>
      </c>
      <c r="R48" s="20">
        <v>4353547</v>
      </c>
      <c r="S48" s="20"/>
      <c r="T48" s="20"/>
      <c r="U48" s="20"/>
      <c r="V48" s="20"/>
      <c r="W48" s="20">
        <v>52848978</v>
      </c>
      <c r="X48" s="20">
        <v>9154158</v>
      </c>
      <c r="Y48" s="20">
        <v>43694820</v>
      </c>
      <c r="Z48" s="47">
        <v>477.32210870732183</v>
      </c>
      <c r="AA48" s="22">
        <v>12412208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39171784</v>
      </c>
      <c r="D51" s="50">
        <f t="shared" ref="D51:Y51" si="7">SUM(D48:D50)</f>
        <v>0</v>
      </c>
      <c r="E51" s="51">
        <f t="shared" si="7"/>
        <v>11969348</v>
      </c>
      <c r="F51" s="52">
        <f t="shared" si="7"/>
        <v>12412208</v>
      </c>
      <c r="G51" s="52">
        <f t="shared" si="7"/>
        <v>41098526</v>
      </c>
      <c r="H51" s="52">
        <f t="shared" si="7"/>
        <v>1589814</v>
      </c>
      <c r="I51" s="52">
        <f t="shared" si="7"/>
        <v>1044673</v>
      </c>
      <c r="J51" s="52">
        <f t="shared" si="7"/>
        <v>43733013</v>
      </c>
      <c r="K51" s="52">
        <f t="shared" si="7"/>
        <v>1636790</v>
      </c>
      <c r="L51" s="52">
        <f t="shared" si="7"/>
        <v>1655308</v>
      </c>
      <c r="M51" s="52">
        <f t="shared" si="7"/>
        <v>1470320</v>
      </c>
      <c r="N51" s="52">
        <f t="shared" si="7"/>
        <v>4762418</v>
      </c>
      <c r="O51" s="52">
        <f t="shared" si="7"/>
        <v>1594720</v>
      </c>
      <c r="P51" s="52">
        <f t="shared" si="7"/>
        <v>1393597</v>
      </c>
      <c r="Q51" s="52">
        <f t="shared" si="7"/>
        <v>1365230</v>
      </c>
      <c r="R51" s="52">
        <f t="shared" si="7"/>
        <v>4353547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52848978</v>
      </c>
      <c r="X51" s="52">
        <f t="shared" si="7"/>
        <v>9154158</v>
      </c>
      <c r="Y51" s="52">
        <f t="shared" si="7"/>
        <v>43694820</v>
      </c>
      <c r="Z51" s="53">
        <f>+IF(X51&lt;&gt;0,+(Y51/X51)*100,0)</f>
        <v>477.32210870732183</v>
      </c>
      <c r="AA51" s="54">
        <f>SUM(AA48:AA50)</f>
        <v>12412208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-71404121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3558321</v>
      </c>
      <c r="R6" s="20">
        <v>3558321</v>
      </c>
      <c r="S6" s="20"/>
      <c r="T6" s="20"/>
      <c r="U6" s="20"/>
      <c r="V6" s="20"/>
      <c r="W6" s="20">
        <v>3558321</v>
      </c>
      <c r="X6" s="20">
        <v>-53553105</v>
      </c>
      <c r="Y6" s="20">
        <v>57111426</v>
      </c>
      <c r="Z6" s="21">
        <v>-106.64447187516018</v>
      </c>
      <c r="AA6" s="22">
        <v>-71404121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59960859</v>
      </c>
      <c r="D8" s="18"/>
      <c r="E8" s="19">
        <v>60156470</v>
      </c>
      <c r="F8" s="20">
        <v>-5842076</v>
      </c>
      <c r="G8" s="20">
        <v>77368726</v>
      </c>
      <c r="H8" s="20">
        <v>-11393793</v>
      </c>
      <c r="I8" s="20">
        <v>1341958</v>
      </c>
      <c r="J8" s="20">
        <v>67316891</v>
      </c>
      <c r="K8" s="20">
        <v>1539283</v>
      </c>
      <c r="L8" s="20">
        <v>4579646</v>
      </c>
      <c r="M8" s="20">
        <v>2785146</v>
      </c>
      <c r="N8" s="20">
        <v>8904075</v>
      </c>
      <c r="O8" s="20">
        <v>3039242</v>
      </c>
      <c r="P8" s="20">
        <v>2982527</v>
      </c>
      <c r="Q8" s="20">
        <v>5063969</v>
      </c>
      <c r="R8" s="20">
        <v>11085738</v>
      </c>
      <c r="S8" s="20"/>
      <c r="T8" s="20"/>
      <c r="U8" s="20"/>
      <c r="V8" s="20"/>
      <c r="W8" s="20">
        <v>87306704</v>
      </c>
      <c r="X8" s="20">
        <v>-4381551</v>
      </c>
      <c r="Y8" s="20">
        <v>91688255</v>
      </c>
      <c r="Z8" s="21">
        <v>-2092.5981461815691</v>
      </c>
      <c r="AA8" s="22">
        <v>-5842076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1351488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1013616</v>
      </c>
      <c r="Y9" s="20">
        <v>-1013616</v>
      </c>
      <c r="Z9" s="21">
        <v>-100</v>
      </c>
      <c r="AA9" s="22">
        <v>1351488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-1844458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-1383345</v>
      </c>
      <c r="Y11" s="20">
        <v>1383345</v>
      </c>
      <c r="Z11" s="21">
        <v>-100</v>
      </c>
      <c r="AA11" s="22">
        <v>-1844458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194781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146088</v>
      </c>
      <c r="Y12" s="24">
        <v>-146088</v>
      </c>
      <c r="Z12" s="25">
        <v>-100</v>
      </c>
      <c r="AA12" s="26">
        <v>194781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59960859</v>
      </c>
      <c r="D14" s="29">
        <f>SUM(D6:D13)</f>
        <v>0</v>
      </c>
      <c r="E14" s="30">
        <f t="shared" si="0"/>
        <v>60156470</v>
      </c>
      <c r="F14" s="31">
        <f t="shared" si="0"/>
        <v>-77544386</v>
      </c>
      <c r="G14" s="31">
        <f t="shared" si="0"/>
        <v>77368726</v>
      </c>
      <c r="H14" s="31">
        <f t="shared" si="0"/>
        <v>-11393793</v>
      </c>
      <c r="I14" s="31">
        <f t="shared" si="0"/>
        <v>1341958</v>
      </c>
      <c r="J14" s="31">
        <f t="shared" si="0"/>
        <v>67316891</v>
      </c>
      <c r="K14" s="31">
        <f t="shared" si="0"/>
        <v>1539283</v>
      </c>
      <c r="L14" s="31">
        <f t="shared" si="0"/>
        <v>4579646</v>
      </c>
      <c r="M14" s="31">
        <f t="shared" si="0"/>
        <v>2785146</v>
      </c>
      <c r="N14" s="31">
        <f t="shared" si="0"/>
        <v>8904075</v>
      </c>
      <c r="O14" s="31">
        <f t="shared" si="0"/>
        <v>3039242</v>
      </c>
      <c r="P14" s="31">
        <f t="shared" si="0"/>
        <v>2982527</v>
      </c>
      <c r="Q14" s="31">
        <f t="shared" si="0"/>
        <v>8622290</v>
      </c>
      <c r="R14" s="31">
        <f t="shared" si="0"/>
        <v>14644059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90865025</v>
      </c>
      <c r="X14" s="31">
        <f t="shared" si="0"/>
        <v>-58158297</v>
      </c>
      <c r="Y14" s="31">
        <f t="shared" si="0"/>
        <v>149023322</v>
      </c>
      <c r="Z14" s="32">
        <f>+IF(X14&lt;&gt;0,+(Y14/X14)*100,0)</f>
        <v>-256.2374238709225</v>
      </c>
      <c r="AA14" s="33">
        <f>SUM(AA6:AA13)</f>
        <v>-77544386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606247502</v>
      </c>
      <c r="D18" s="18"/>
      <c r="E18" s="19">
        <v>677157314</v>
      </c>
      <c r="F18" s="20">
        <v>695657257</v>
      </c>
      <c r="G18" s="24">
        <v>608921833</v>
      </c>
      <c r="H18" s="24">
        <v>3216879</v>
      </c>
      <c r="I18" s="24">
        <v>9620984</v>
      </c>
      <c r="J18" s="20">
        <v>621759696</v>
      </c>
      <c r="K18" s="24"/>
      <c r="L18" s="24">
        <v>11941955</v>
      </c>
      <c r="M18" s="20">
        <v>6633290</v>
      </c>
      <c r="N18" s="24">
        <v>18575245</v>
      </c>
      <c r="O18" s="24">
        <v>428515</v>
      </c>
      <c r="P18" s="24"/>
      <c r="Q18" s="20"/>
      <c r="R18" s="24">
        <v>428515</v>
      </c>
      <c r="S18" s="24"/>
      <c r="T18" s="20"/>
      <c r="U18" s="24"/>
      <c r="V18" s="24"/>
      <c r="W18" s="24">
        <v>640763456</v>
      </c>
      <c r="X18" s="20">
        <v>521742960</v>
      </c>
      <c r="Y18" s="24">
        <v>119020496</v>
      </c>
      <c r="Z18" s="25">
        <v>22.812094292561223</v>
      </c>
      <c r="AA18" s="26">
        <v>695657257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606247502</v>
      </c>
      <c r="D26" s="29">
        <f t="shared" ref="D26:Y26" si="1">SUM(D16:D25)</f>
        <v>0</v>
      </c>
      <c r="E26" s="35">
        <f t="shared" si="1"/>
        <v>677157314</v>
      </c>
      <c r="F26" s="36">
        <f t="shared" si="1"/>
        <v>695657257</v>
      </c>
      <c r="G26" s="36">
        <f t="shared" si="1"/>
        <v>608921833</v>
      </c>
      <c r="H26" s="36">
        <f t="shared" si="1"/>
        <v>3216879</v>
      </c>
      <c r="I26" s="36">
        <f t="shared" si="1"/>
        <v>9620984</v>
      </c>
      <c r="J26" s="36">
        <f t="shared" si="1"/>
        <v>621759696</v>
      </c>
      <c r="K26" s="36">
        <f t="shared" si="1"/>
        <v>0</v>
      </c>
      <c r="L26" s="36">
        <f t="shared" si="1"/>
        <v>11941955</v>
      </c>
      <c r="M26" s="36">
        <f t="shared" si="1"/>
        <v>6633290</v>
      </c>
      <c r="N26" s="36">
        <f t="shared" si="1"/>
        <v>18575245</v>
      </c>
      <c r="O26" s="36">
        <f t="shared" si="1"/>
        <v>428515</v>
      </c>
      <c r="P26" s="36">
        <f t="shared" si="1"/>
        <v>0</v>
      </c>
      <c r="Q26" s="36">
        <f t="shared" si="1"/>
        <v>0</v>
      </c>
      <c r="R26" s="36">
        <f t="shared" si="1"/>
        <v>428515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640763456</v>
      </c>
      <c r="X26" s="36">
        <f t="shared" si="1"/>
        <v>521742960</v>
      </c>
      <c r="Y26" s="36">
        <f t="shared" si="1"/>
        <v>119020496</v>
      </c>
      <c r="Z26" s="37">
        <f>+IF(X26&lt;&gt;0,+(Y26/X26)*100,0)</f>
        <v>22.812094292561223</v>
      </c>
      <c r="AA26" s="38">
        <f>SUM(AA16:AA25)</f>
        <v>695657257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666208361</v>
      </c>
      <c r="D27" s="29">
        <f>+D14+D26</f>
        <v>0</v>
      </c>
      <c r="E27" s="30">
        <f t="shared" si="2"/>
        <v>737313784</v>
      </c>
      <c r="F27" s="31">
        <f t="shared" si="2"/>
        <v>618112871</v>
      </c>
      <c r="G27" s="31">
        <f t="shared" si="2"/>
        <v>686290559</v>
      </c>
      <c r="H27" s="31">
        <f t="shared" si="2"/>
        <v>-8176914</v>
      </c>
      <c r="I27" s="31">
        <f t="shared" si="2"/>
        <v>10962942</v>
      </c>
      <c r="J27" s="31">
        <f t="shared" si="2"/>
        <v>689076587</v>
      </c>
      <c r="K27" s="31">
        <f t="shared" si="2"/>
        <v>1539283</v>
      </c>
      <c r="L27" s="31">
        <f t="shared" si="2"/>
        <v>16521601</v>
      </c>
      <c r="M27" s="31">
        <f t="shared" si="2"/>
        <v>9418436</v>
      </c>
      <c r="N27" s="31">
        <f t="shared" si="2"/>
        <v>27479320</v>
      </c>
      <c r="O27" s="31">
        <f t="shared" si="2"/>
        <v>3467757</v>
      </c>
      <c r="P27" s="31">
        <f t="shared" si="2"/>
        <v>2982527</v>
      </c>
      <c r="Q27" s="31">
        <f t="shared" si="2"/>
        <v>8622290</v>
      </c>
      <c r="R27" s="31">
        <f t="shared" si="2"/>
        <v>15072574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731628481</v>
      </c>
      <c r="X27" s="31">
        <f t="shared" si="2"/>
        <v>463584663</v>
      </c>
      <c r="Y27" s="31">
        <f t="shared" si="2"/>
        <v>268043818</v>
      </c>
      <c r="Z27" s="32">
        <f>+IF(X27&lt;&gt;0,+(Y27/X27)*100,0)</f>
        <v>57.819820065962787</v>
      </c>
      <c r="AA27" s="33">
        <f>+AA14+AA26</f>
        <v>618112871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15884161</v>
      </c>
      <c r="D33" s="18"/>
      <c r="E33" s="19">
        <v>14235634</v>
      </c>
      <c r="F33" s="20">
        <v>1884938</v>
      </c>
      <c r="G33" s="20">
        <v>18093540</v>
      </c>
      <c r="H33" s="20">
        <v>-1524891</v>
      </c>
      <c r="I33" s="20">
        <v>296132</v>
      </c>
      <c r="J33" s="20">
        <v>16864781</v>
      </c>
      <c r="K33" s="20">
        <v>199910</v>
      </c>
      <c r="L33" s="20">
        <v>369312</v>
      </c>
      <c r="M33" s="20">
        <v>325325</v>
      </c>
      <c r="N33" s="20">
        <v>894547</v>
      </c>
      <c r="O33" s="20">
        <v>349353</v>
      </c>
      <c r="P33" s="20">
        <v>336384</v>
      </c>
      <c r="Q33" s="20">
        <v>830317</v>
      </c>
      <c r="R33" s="20">
        <v>1516054</v>
      </c>
      <c r="S33" s="20"/>
      <c r="T33" s="20"/>
      <c r="U33" s="20"/>
      <c r="V33" s="20"/>
      <c r="W33" s="20">
        <v>19275382</v>
      </c>
      <c r="X33" s="20">
        <v>1413711</v>
      </c>
      <c r="Y33" s="20">
        <v>17861671</v>
      </c>
      <c r="Z33" s="21">
        <v>1263.4598584859282</v>
      </c>
      <c r="AA33" s="22">
        <v>1884938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</v>
      </c>
      <c r="F34" s="20"/>
      <c r="G34" s="20">
        <v>45000000</v>
      </c>
      <c r="H34" s="20">
        <v>-30000000</v>
      </c>
      <c r="I34" s="20"/>
      <c r="J34" s="20">
        <v>15000000</v>
      </c>
      <c r="K34" s="20">
        <v>20000000</v>
      </c>
      <c r="L34" s="20"/>
      <c r="M34" s="20"/>
      <c r="N34" s="20">
        <v>20000000</v>
      </c>
      <c r="O34" s="20"/>
      <c r="P34" s="20"/>
      <c r="Q34" s="20">
        <v>10000508</v>
      </c>
      <c r="R34" s="20">
        <v>10000508</v>
      </c>
      <c r="S34" s="20"/>
      <c r="T34" s="20"/>
      <c r="U34" s="20"/>
      <c r="V34" s="20"/>
      <c r="W34" s="20">
        <v>45000508</v>
      </c>
      <c r="X34" s="20"/>
      <c r="Y34" s="20">
        <v>45000508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5654812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4241106</v>
      </c>
      <c r="Y36" s="20">
        <v>-4241106</v>
      </c>
      <c r="Z36" s="21">
        <v>-100</v>
      </c>
      <c r="AA36" s="22">
        <v>5654812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15884161</v>
      </c>
      <c r="D38" s="29">
        <f t="shared" ref="D38:Y38" si="3">SUM(D30:D37)</f>
        <v>0</v>
      </c>
      <c r="E38" s="30">
        <f t="shared" si="3"/>
        <v>14235633</v>
      </c>
      <c r="F38" s="31">
        <f t="shared" si="3"/>
        <v>7539750</v>
      </c>
      <c r="G38" s="31">
        <f t="shared" si="3"/>
        <v>63093540</v>
      </c>
      <c r="H38" s="31">
        <f t="shared" si="3"/>
        <v>-31524891</v>
      </c>
      <c r="I38" s="31">
        <f t="shared" si="3"/>
        <v>296132</v>
      </c>
      <c r="J38" s="31">
        <f t="shared" si="3"/>
        <v>31864781</v>
      </c>
      <c r="K38" s="31">
        <f t="shared" si="3"/>
        <v>20199910</v>
      </c>
      <c r="L38" s="31">
        <f t="shared" si="3"/>
        <v>369312</v>
      </c>
      <c r="M38" s="31">
        <f t="shared" si="3"/>
        <v>325325</v>
      </c>
      <c r="N38" s="31">
        <f t="shared" si="3"/>
        <v>20894547</v>
      </c>
      <c r="O38" s="31">
        <f t="shared" si="3"/>
        <v>349353</v>
      </c>
      <c r="P38" s="31">
        <f t="shared" si="3"/>
        <v>336384</v>
      </c>
      <c r="Q38" s="31">
        <f t="shared" si="3"/>
        <v>10830825</v>
      </c>
      <c r="R38" s="31">
        <f t="shared" si="3"/>
        <v>11516562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64275890</v>
      </c>
      <c r="X38" s="31">
        <f t="shared" si="3"/>
        <v>5654817</v>
      </c>
      <c r="Y38" s="31">
        <f t="shared" si="3"/>
        <v>58621073</v>
      </c>
      <c r="Z38" s="32">
        <f>+IF(X38&lt;&gt;0,+(Y38/X38)*100,0)</f>
        <v>1036.6572958948097</v>
      </c>
      <c r="AA38" s="33">
        <f>SUM(AA30:AA37)</f>
        <v>7539750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15884161</v>
      </c>
      <c r="D45" s="29">
        <f>+D38+D44</f>
        <v>0</v>
      </c>
      <c r="E45" s="30">
        <f t="shared" si="5"/>
        <v>14235633</v>
      </c>
      <c r="F45" s="31">
        <f t="shared" si="5"/>
        <v>7539750</v>
      </c>
      <c r="G45" s="31">
        <f t="shared" si="5"/>
        <v>63093540</v>
      </c>
      <c r="H45" s="31">
        <f t="shared" si="5"/>
        <v>-31524891</v>
      </c>
      <c r="I45" s="31">
        <f t="shared" si="5"/>
        <v>296132</v>
      </c>
      <c r="J45" s="31">
        <f t="shared" si="5"/>
        <v>31864781</v>
      </c>
      <c r="K45" s="31">
        <f t="shared" si="5"/>
        <v>20199910</v>
      </c>
      <c r="L45" s="31">
        <f t="shared" si="5"/>
        <v>369312</v>
      </c>
      <c r="M45" s="31">
        <f t="shared" si="5"/>
        <v>325325</v>
      </c>
      <c r="N45" s="31">
        <f t="shared" si="5"/>
        <v>20894547</v>
      </c>
      <c r="O45" s="31">
        <f t="shared" si="5"/>
        <v>349353</v>
      </c>
      <c r="P45" s="31">
        <f t="shared" si="5"/>
        <v>336384</v>
      </c>
      <c r="Q45" s="31">
        <f t="shared" si="5"/>
        <v>10830825</v>
      </c>
      <c r="R45" s="31">
        <f t="shared" si="5"/>
        <v>11516562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64275890</v>
      </c>
      <c r="X45" s="31">
        <f t="shared" si="5"/>
        <v>5654817</v>
      </c>
      <c r="Y45" s="31">
        <f t="shared" si="5"/>
        <v>58621073</v>
      </c>
      <c r="Z45" s="32">
        <f>+IF(X45&lt;&gt;0,+(Y45/X45)*100,0)</f>
        <v>1036.6572958948097</v>
      </c>
      <c r="AA45" s="33">
        <f>+AA38+AA44</f>
        <v>7539750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650324200</v>
      </c>
      <c r="D46" s="42">
        <f t="shared" si="6"/>
        <v>0</v>
      </c>
      <c r="E46" s="43">
        <f t="shared" si="6"/>
        <v>723078151</v>
      </c>
      <c r="F46" s="44">
        <f t="shared" si="6"/>
        <v>610573121</v>
      </c>
      <c r="G46" s="44">
        <f t="shared" si="6"/>
        <v>623197019</v>
      </c>
      <c r="H46" s="44">
        <f t="shared" si="6"/>
        <v>23347977</v>
      </c>
      <c r="I46" s="44">
        <f t="shared" si="6"/>
        <v>10666810</v>
      </c>
      <c r="J46" s="44">
        <f t="shared" si="6"/>
        <v>657211806</v>
      </c>
      <c r="K46" s="44">
        <f t="shared" si="6"/>
        <v>-18660627</v>
      </c>
      <c r="L46" s="44">
        <f t="shared" si="6"/>
        <v>16152289</v>
      </c>
      <c r="M46" s="44">
        <f t="shared" si="6"/>
        <v>9093111</v>
      </c>
      <c r="N46" s="44">
        <f t="shared" si="6"/>
        <v>6584773</v>
      </c>
      <c r="O46" s="44">
        <f t="shared" si="6"/>
        <v>3118404</v>
      </c>
      <c r="P46" s="44">
        <f t="shared" si="6"/>
        <v>2646143</v>
      </c>
      <c r="Q46" s="44">
        <f t="shared" si="6"/>
        <v>-2208535</v>
      </c>
      <c r="R46" s="44">
        <f t="shared" si="6"/>
        <v>3556012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667352591</v>
      </c>
      <c r="X46" s="44">
        <f t="shared" si="6"/>
        <v>457929846</v>
      </c>
      <c r="Y46" s="44">
        <f t="shared" si="6"/>
        <v>209422745</v>
      </c>
      <c r="Z46" s="45">
        <f>+IF(X46&lt;&gt;0,+(Y46/X46)*100,0)</f>
        <v>45.732495234652163</v>
      </c>
      <c r="AA46" s="46">
        <f>+AA27-AA45</f>
        <v>610573121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127879076</v>
      </c>
      <c r="D48" s="18"/>
      <c r="E48" s="19">
        <v>30893592</v>
      </c>
      <c r="F48" s="20">
        <v>667156773</v>
      </c>
      <c r="G48" s="20">
        <v>131660912</v>
      </c>
      <c r="H48" s="20">
        <v>-3218885</v>
      </c>
      <c r="I48" s="20">
        <v>2092239</v>
      </c>
      <c r="J48" s="20">
        <v>130534266</v>
      </c>
      <c r="K48" s="20">
        <v>2906300</v>
      </c>
      <c r="L48" s="20">
        <v>4833801</v>
      </c>
      <c r="M48" s="20">
        <v>3312907</v>
      </c>
      <c r="N48" s="20">
        <v>11053008</v>
      </c>
      <c r="O48" s="20">
        <v>3359004</v>
      </c>
      <c r="P48" s="20">
        <v>3071017</v>
      </c>
      <c r="Q48" s="20"/>
      <c r="R48" s="20">
        <v>6430021</v>
      </c>
      <c r="S48" s="20"/>
      <c r="T48" s="20"/>
      <c r="U48" s="20"/>
      <c r="V48" s="20"/>
      <c r="W48" s="20">
        <v>148017295</v>
      </c>
      <c r="X48" s="20">
        <v>500367582</v>
      </c>
      <c r="Y48" s="20">
        <v>-352350287</v>
      </c>
      <c r="Z48" s="47">
        <v>-70.418288409419787</v>
      </c>
      <c r="AA48" s="22">
        <v>667156773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127879076</v>
      </c>
      <c r="D51" s="50">
        <f t="shared" ref="D51:Y51" si="7">SUM(D48:D50)</f>
        <v>0</v>
      </c>
      <c r="E51" s="51">
        <f t="shared" si="7"/>
        <v>30893592</v>
      </c>
      <c r="F51" s="52">
        <f t="shared" si="7"/>
        <v>667156773</v>
      </c>
      <c r="G51" s="52">
        <f t="shared" si="7"/>
        <v>131660912</v>
      </c>
      <c r="H51" s="52">
        <f t="shared" si="7"/>
        <v>-3218885</v>
      </c>
      <c r="I51" s="52">
        <f t="shared" si="7"/>
        <v>2092239</v>
      </c>
      <c r="J51" s="52">
        <f t="shared" si="7"/>
        <v>130534266</v>
      </c>
      <c r="K51" s="52">
        <f t="shared" si="7"/>
        <v>2906300</v>
      </c>
      <c r="L51" s="52">
        <f t="shared" si="7"/>
        <v>4833801</v>
      </c>
      <c r="M51" s="52">
        <f t="shared" si="7"/>
        <v>3312907</v>
      </c>
      <c r="N51" s="52">
        <f t="shared" si="7"/>
        <v>11053008</v>
      </c>
      <c r="O51" s="52">
        <f t="shared" si="7"/>
        <v>3359004</v>
      </c>
      <c r="P51" s="52">
        <f t="shared" si="7"/>
        <v>3071017</v>
      </c>
      <c r="Q51" s="52">
        <f t="shared" si="7"/>
        <v>0</v>
      </c>
      <c r="R51" s="52">
        <f t="shared" si="7"/>
        <v>6430021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148017295</v>
      </c>
      <c r="X51" s="52">
        <f t="shared" si="7"/>
        <v>500367582</v>
      </c>
      <c r="Y51" s="52">
        <f t="shared" si="7"/>
        <v>-352350287</v>
      </c>
      <c r="Z51" s="53">
        <f>+IF(X51&lt;&gt;0,+(Y51/X51)*100,0)</f>
        <v>-70.418288409419787</v>
      </c>
      <c r="AA51" s="54">
        <f>SUM(AA48:AA50)</f>
        <v>667156773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-355861246</v>
      </c>
      <c r="D6" s="18"/>
      <c r="E6" s="19">
        <v>-17799805</v>
      </c>
      <c r="F6" s="20">
        <v>-59785384</v>
      </c>
      <c r="G6" s="20">
        <v>-357187132</v>
      </c>
      <c r="H6" s="20">
        <v>243249</v>
      </c>
      <c r="I6" s="20">
        <v>270350</v>
      </c>
      <c r="J6" s="20">
        <v>-356673533</v>
      </c>
      <c r="K6" s="20">
        <v>-9884909</v>
      </c>
      <c r="L6" s="20">
        <v>-2899987</v>
      </c>
      <c r="M6" s="20">
        <v>-29839091</v>
      </c>
      <c r="N6" s="20">
        <v>-42623987</v>
      </c>
      <c r="O6" s="20">
        <v>-3136468</v>
      </c>
      <c r="P6" s="20">
        <v>-14135911</v>
      </c>
      <c r="Q6" s="20">
        <v>-7039678</v>
      </c>
      <c r="R6" s="20">
        <v>-24312057</v>
      </c>
      <c r="S6" s="20"/>
      <c r="T6" s="20"/>
      <c r="U6" s="20"/>
      <c r="V6" s="20"/>
      <c r="W6" s="20">
        <v>-423609577</v>
      </c>
      <c r="X6" s="20">
        <v>-32503111</v>
      </c>
      <c r="Y6" s="20">
        <v>-391106466</v>
      </c>
      <c r="Z6" s="21">
        <v>1203.2893282123055</v>
      </c>
      <c r="AA6" s="22">
        <v>-59785384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4849753</v>
      </c>
      <c r="D8" s="18"/>
      <c r="E8" s="19">
        <v>34099067</v>
      </c>
      <c r="F8" s="20">
        <v>4440410</v>
      </c>
      <c r="G8" s="20">
        <v>5432129</v>
      </c>
      <c r="H8" s="20">
        <v>980155</v>
      </c>
      <c r="I8" s="20">
        <v>846539</v>
      </c>
      <c r="J8" s="20">
        <v>7258823</v>
      </c>
      <c r="K8" s="20">
        <v>799938</v>
      </c>
      <c r="L8" s="20">
        <v>319916</v>
      </c>
      <c r="M8" s="20">
        <v>648355</v>
      </c>
      <c r="N8" s="20">
        <v>1768209</v>
      </c>
      <c r="O8" s="20">
        <v>306240</v>
      </c>
      <c r="P8" s="20">
        <v>764081</v>
      </c>
      <c r="Q8" s="20">
        <v>787961</v>
      </c>
      <c r="R8" s="20">
        <v>1858282</v>
      </c>
      <c r="S8" s="20"/>
      <c r="T8" s="20"/>
      <c r="U8" s="20"/>
      <c r="V8" s="20"/>
      <c r="W8" s="20">
        <v>10885314</v>
      </c>
      <c r="X8" s="20">
        <v>3249262</v>
      </c>
      <c r="Y8" s="20">
        <v>7636052</v>
      </c>
      <c r="Z8" s="21">
        <v>235.00881123159658</v>
      </c>
      <c r="AA8" s="22">
        <v>4440410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1073800</v>
      </c>
      <c r="F9" s="20">
        <v>553800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415350</v>
      </c>
      <c r="Y9" s="20">
        <v>-415350</v>
      </c>
      <c r="Z9" s="21">
        <v>-100</v>
      </c>
      <c r="AA9" s="22">
        <v>553800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-82577</v>
      </c>
      <c r="D11" s="18"/>
      <c r="E11" s="19"/>
      <c r="F11" s="20"/>
      <c r="G11" s="20">
        <v>-82577</v>
      </c>
      <c r="H11" s="20"/>
      <c r="I11" s="20"/>
      <c r="J11" s="20">
        <v>-82577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-82577</v>
      </c>
      <c r="X11" s="20"/>
      <c r="Y11" s="20">
        <v>-82577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32374663</v>
      </c>
      <c r="D12" s="18"/>
      <c r="E12" s="19"/>
      <c r="F12" s="20"/>
      <c r="G12" s="24">
        <v>47065483</v>
      </c>
      <c r="H12" s="24">
        <v>21360</v>
      </c>
      <c r="I12" s="24">
        <v>13337</v>
      </c>
      <c r="J12" s="20">
        <v>47100180</v>
      </c>
      <c r="K12" s="24">
        <v>1335360</v>
      </c>
      <c r="L12" s="24">
        <v>447720</v>
      </c>
      <c r="M12" s="20">
        <v>3906499</v>
      </c>
      <c r="N12" s="24">
        <v>5689579</v>
      </c>
      <c r="O12" s="24">
        <v>517526</v>
      </c>
      <c r="P12" s="24">
        <v>1888481</v>
      </c>
      <c r="Q12" s="20">
        <v>930713</v>
      </c>
      <c r="R12" s="24">
        <v>3336720</v>
      </c>
      <c r="S12" s="24"/>
      <c r="T12" s="20"/>
      <c r="U12" s="24"/>
      <c r="V12" s="24"/>
      <c r="W12" s="24">
        <v>56126479</v>
      </c>
      <c r="X12" s="20"/>
      <c r="Y12" s="24">
        <v>56126479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-19285</v>
      </c>
      <c r="D13" s="18"/>
      <c r="E13" s="19"/>
      <c r="F13" s="20"/>
      <c r="G13" s="20">
        <v>-19285</v>
      </c>
      <c r="H13" s="20"/>
      <c r="I13" s="20"/>
      <c r="J13" s="20">
        <v>-19285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-19285</v>
      </c>
      <c r="X13" s="20">
        <v>521739</v>
      </c>
      <c r="Y13" s="20">
        <v>-541024</v>
      </c>
      <c r="Z13" s="21">
        <v>-103.69629259073983</v>
      </c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-318738692</v>
      </c>
      <c r="D14" s="29">
        <f>SUM(D6:D13)</f>
        <v>0</v>
      </c>
      <c r="E14" s="30">
        <f t="shared" si="0"/>
        <v>17373062</v>
      </c>
      <c r="F14" s="31">
        <f t="shared" si="0"/>
        <v>-54791174</v>
      </c>
      <c r="G14" s="31">
        <f t="shared" si="0"/>
        <v>-304791382</v>
      </c>
      <c r="H14" s="31">
        <f t="shared" si="0"/>
        <v>1244764</v>
      </c>
      <c r="I14" s="31">
        <f t="shared" si="0"/>
        <v>1130226</v>
      </c>
      <c r="J14" s="31">
        <f t="shared" si="0"/>
        <v>-302416392</v>
      </c>
      <c r="K14" s="31">
        <f t="shared" si="0"/>
        <v>-7749611</v>
      </c>
      <c r="L14" s="31">
        <f t="shared" si="0"/>
        <v>-2132351</v>
      </c>
      <c r="M14" s="31">
        <f t="shared" si="0"/>
        <v>-25284237</v>
      </c>
      <c r="N14" s="31">
        <f t="shared" si="0"/>
        <v>-35166199</v>
      </c>
      <c r="O14" s="31">
        <f t="shared" si="0"/>
        <v>-2312702</v>
      </c>
      <c r="P14" s="31">
        <f t="shared" si="0"/>
        <v>-11483349</v>
      </c>
      <c r="Q14" s="31">
        <f t="shared" si="0"/>
        <v>-5321004</v>
      </c>
      <c r="R14" s="31">
        <f t="shared" si="0"/>
        <v>-19117055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-356699646</v>
      </c>
      <c r="X14" s="31">
        <f t="shared" si="0"/>
        <v>-28316760</v>
      </c>
      <c r="Y14" s="31">
        <f t="shared" si="0"/>
        <v>-328382886</v>
      </c>
      <c r="Z14" s="32">
        <f>+IF(X14&lt;&gt;0,+(Y14/X14)*100,0)</f>
        <v>1159.6767638670526</v>
      </c>
      <c r="AA14" s="33">
        <f>SUM(AA6:AA13)</f>
        <v>-54791174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356021346</v>
      </c>
      <c r="D18" s="18"/>
      <c r="E18" s="19">
        <v>401548149</v>
      </c>
      <c r="F18" s="20">
        <v>383276934</v>
      </c>
      <c r="G18" s="24">
        <v>417603233</v>
      </c>
      <c r="H18" s="24">
        <v>-61583243</v>
      </c>
      <c r="I18" s="24">
        <v>-656</v>
      </c>
      <c r="J18" s="20">
        <v>356019334</v>
      </c>
      <c r="K18" s="24">
        <v>12629045</v>
      </c>
      <c r="L18" s="24">
        <v>-656</v>
      </c>
      <c r="M18" s="20">
        <v>-678</v>
      </c>
      <c r="N18" s="24">
        <v>12627711</v>
      </c>
      <c r="O18" s="24">
        <v>-678</v>
      </c>
      <c r="P18" s="24">
        <v>13425124</v>
      </c>
      <c r="Q18" s="20">
        <v>3000272</v>
      </c>
      <c r="R18" s="24">
        <v>16424718</v>
      </c>
      <c r="S18" s="24"/>
      <c r="T18" s="20"/>
      <c r="U18" s="24"/>
      <c r="V18" s="24"/>
      <c r="W18" s="24">
        <v>385071763</v>
      </c>
      <c r="X18" s="20">
        <v>350203286</v>
      </c>
      <c r="Y18" s="24">
        <v>34868477</v>
      </c>
      <c r="Z18" s="25">
        <v>9.956639013375792</v>
      </c>
      <c r="AA18" s="26">
        <v>383276934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356021346</v>
      </c>
      <c r="D26" s="29">
        <f t="shared" ref="D26:Y26" si="1">SUM(D16:D25)</f>
        <v>0</v>
      </c>
      <c r="E26" s="35">
        <f t="shared" si="1"/>
        <v>401548149</v>
      </c>
      <c r="F26" s="36">
        <f t="shared" si="1"/>
        <v>383276934</v>
      </c>
      <c r="G26" s="36">
        <f t="shared" si="1"/>
        <v>417603233</v>
      </c>
      <c r="H26" s="36">
        <f t="shared" si="1"/>
        <v>-61583243</v>
      </c>
      <c r="I26" s="36">
        <f t="shared" si="1"/>
        <v>-656</v>
      </c>
      <c r="J26" s="36">
        <f t="shared" si="1"/>
        <v>356019334</v>
      </c>
      <c r="K26" s="36">
        <f t="shared" si="1"/>
        <v>12629045</v>
      </c>
      <c r="L26" s="36">
        <f t="shared" si="1"/>
        <v>-656</v>
      </c>
      <c r="M26" s="36">
        <f t="shared" si="1"/>
        <v>-678</v>
      </c>
      <c r="N26" s="36">
        <f t="shared" si="1"/>
        <v>12627711</v>
      </c>
      <c r="O26" s="36">
        <f t="shared" si="1"/>
        <v>-678</v>
      </c>
      <c r="P26" s="36">
        <f t="shared" si="1"/>
        <v>13425124</v>
      </c>
      <c r="Q26" s="36">
        <f t="shared" si="1"/>
        <v>3000272</v>
      </c>
      <c r="R26" s="36">
        <f t="shared" si="1"/>
        <v>16424718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385071763</v>
      </c>
      <c r="X26" s="36">
        <f t="shared" si="1"/>
        <v>350203286</v>
      </c>
      <c r="Y26" s="36">
        <f t="shared" si="1"/>
        <v>34868477</v>
      </c>
      <c r="Z26" s="37">
        <f>+IF(X26&lt;&gt;0,+(Y26/X26)*100,0)</f>
        <v>9.956639013375792</v>
      </c>
      <c r="AA26" s="38">
        <f>SUM(AA16:AA25)</f>
        <v>383276934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37282654</v>
      </c>
      <c r="D27" s="29">
        <f>+D14+D26</f>
        <v>0</v>
      </c>
      <c r="E27" s="30">
        <f t="shared" si="2"/>
        <v>418921211</v>
      </c>
      <c r="F27" s="31">
        <f t="shared" si="2"/>
        <v>328485760</v>
      </c>
      <c r="G27" s="31">
        <f t="shared" si="2"/>
        <v>112811851</v>
      </c>
      <c r="H27" s="31">
        <f t="shared" si="2"/>
        <v>-60338479</v>
      </c>
      <c r="I27" s="31">
        <f t="shared" si="2"/>
        <v>1129570</v>
      </c>
      <c r="J27" s="31">
        <f t="shared" si="2"/>
        <v>53602942</v>
      </c>
      <c r="K27" s="31">
        <f t="shared" si="2"/>
        <v>4879434</v>
      </c>
      <c r="L27" s="31">
        <f t="shared" si="2"/>
        <v>-2133007</v>
      </c>
      <c r="M27" s="31">
        <f t="shared" si="2"/>
        <v>-25284915</v>
      </c>
      <c r="N27" s="31">
        <f t="shared" si="2"/>
        <v>-22538488</v>
      </c>
      <c r="O27" s="31">
        <f t="shared" si="2"/>
        <v>-2313380</v>
      </c>
      <c r="P27" s="31">
        <f t="shared" si="2"/>
        <v>1941775</v>
      </c>
      <c r="Q27" s="31">
        <f t="shared" si="2"/>
        <v>-2320732</v>
      </c>
      <c r="R27" s="31">
        <f t="shared" si="2"/>
        <v>-2692337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28372117</v>
      </c>
      <c r="X27" s="31">
        <f t="shared" si="2"/>
        <v>321886526</v>
      </c>
      <c r="Y27" s="31">
        <f t="shared" si="2"/>
        <v>-293514409</v>
      </c>
      <c r="Z27" s="32">
        <f>+IF(X27&lt;&gt;0,+(Y27/X27)*100,0)</f>
        <v>-91.185677340218945</v>
      </c>
      <c r="AA27" s="33">
        <f>+AA14+AA26</f>
        <v>328485760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28870</v>
      </c>
      <c r="D32" s="18"/>
      <c r="E32" s="19"/>
      <c r="F32" s="20"/>
      <c r="G32" s="20">
        <v>28871</v>
      </c>
      <c r="H32" s="20"/>
      <c r="I32" s="20">
        <v>-2</v>
      </c>
      <c r="J32" s="20">
        <v>28869</v>
      </c>
      <c r="K32" s="20">
        <v>2349</v>
      </c>
      <c r="L32" s="20"/>
      <c r="M32" s="20"/>
      <c r="N32" s="20">
        <v>2349</v>
      </c>
      <c r="O32" s="20"/>
      <c r="P32" s="20"/>
      <c r="Q32" s="20"/>
      <c r="R32" s="20"/>
      <c r="S32" s="20"/>
      <c r="T32" s="20"/>
      <c r="U32" s="20"/>
      <c r="V32" s="20"/>
      <c r="W32" s="20">
        <v>31218</v>
      </c>
      <c r="X32" s="20"/>
      <c r="Y32" s="20">
        <v>31218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14194261</v>
      </c>
      <c r="D33" s="18"/>
      <c r="E33" s="19">
        <v>-434508</v>
      </c>
      <c r="F33" s="20">
        <v>37001920</v>
      </c>
      <c r="G33" s="20">
        <v>14907979</v>
      </c>
      <c r="H33" s="20">
        <v>10391</v>
      </c>
      <c r="I33" s="20">
        <v>-14761</v>
      </c>
      <c r="J33" s="20">
        <v>14903609</v>
      </c>
      <c r="K33" s="20">
        <v>4113166</v>
      </c>
      <c r="L33" s="20">
        <v>-3516699</v>
      </c>
      <c r="M33" s="20">
        <v>-559319</v>
      </c>
      <c r="N33" s="20">
        <v>37148</v>
      </c>
      <c r="O33" s="20">
        <v>234187</v>
      </c>
      <c r="P33" s="20">
        <v>885013</v>
      </c>
      <c r="Q33" s="20">
        <v>152772</v>
      </c>
      <c r="R33" s="20">
        <v>1271972</v>
      </c>
      <c r="S33" s="20"/>
      <c r="T33" s="20"/>
      <c r="U33" s="20"/>
      <c r="V33" s="20"/>
      <c r="W33" s="20">
        <v>16212729</v>
      </c>
      <c r="X33" s="20">
        <v>32825460</v>
      </c>
      <c r="Y33" s="20">
        <v>-16612731</v>
      </c>
      <c r="Z33" s="21">
        <v>-50.609286206499469</v>
      </c>
      <c r="AA33" s="22">
        <v>37001920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2318332</v>
      </c>
      <c r="D36" s="18"/>
      <c r="E36" s="19"/>
      <c r="F36" s="20"/>
      <c r="G36" s="20">
        <v>8632696</v>
      </c>
      <c r="H36" s="20">
        <v>103076</v>
      </c>
      <c r="I36" s="20">
        <v>108375</v>
      </c>
      <c r="J36" s="20">
        <v>8844147</v>
      </c>
      <c r="K36" s="20">
        <v>155155</v>
      </c>
      <c r="L36" s="20">
        <v>109254</v>
      </c>
      <c r="M36" s="20">
        <v>95545</v>
      </c>
      <c r="N36" s="20">
        <v>359954</v>
      </c>
      <c r="O36" s="20">
        <v>184523</v>
      </c>
      <c r="P36" s="20">
        <v>80637</v>
      </c>
      <c r="Q36" s="20">
        <v>149363</v>
      </c>
      <c r="R36" s="20">
        <v>414523</v>
      </c>
      <c r="S36" s="20"/>
      <c r="T36" s="20"/>
      <c r="U36" s="20"/>
      <c r="V36" s="20"/>
      <c r="W36" s="20">
        <v>9618624</v>
      </c>
      <c r="X36" s="20"/>
      <c r="Y36" s="20">
        <v>9618624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-2490</v>
      </c>
      <c r="F37" s="20">
        <v>-2490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-1872</v>
      </c>
      <c r="Y37" s="20">
        <v>1872</v>
      </c>
      <c r="Z37" s="21">
        <v>-100</v>
      </c>
      <c r="AA37" s="22">
        <v>-2490</v>
      </c>
    </row>
    <row r="38" spans="1:27" x14ac:dyDescent="0.25">
      <c r="A38" s="27" t="s">
        <v>66</v>
      </c>
      <c r="B38" s="28" t="s">
        <v>33</v>
      </c>
      <c r="C38" s="29">
        <f>SUM(C30:C37)</f>
        <v>16541463</v>
      </c>
      <c r="D38" s="29">
        <f t="shared" ref="D38:Y38" si="3">SUM(D30:D37)</f>
        <v>0</v>
      </c>
      <c r="E38" s="30">
        <f t="shared" si="3"/>
        <v>-436998</v>
      </c>
      <c r="F38" s="31">
        <f t="shared" si="3"/>
        <v>36999430</v>
      </c>
      <c r="G38" s="31">
        <f t="shared" si="3"/>
        <v>23569546</v>
      </c>
      <c r="H38" s="31">
        <f t="shared" si="3"/>
        <v>113467</v>
      </c>
      <c r="I38" s="31">
        <f t="shared" si="3"/>
        <v>93612</v>
      </c>
      <c r="J38" s="31">
        <f t="shared" si="3"/>
        <v>23776625</v>
      </c>
      <c r="K38" s="31">
        <f t="shared" si="3"/>
        <v>4270670</v>
      </c>
      <c r="L38" s="31">
        <f t="shared" si="3"/>
        <v>-3407445</v>
      </c>
      <c r="M38" s="31">
        <f t="shared" si="3"/>
        <v>-463774</v>
      </c>
      <c r="N38" s="31">
        <f t="shared" si="3"/>
        <v>399451</v>
      </c>
      <c r="O38" s="31">
        <f t="shared" si="3"/>
        <v>418710</v>
      </c>
      <c r="P38" s="31">
        <f t="shared" si="3"/>
        <v>965650</v>
      </c>
      <c r="Q38" s="31">
        <f t="shared" si="3"/>
        <v>302135</v>
      </c>
      <c r="R38" s="31">
        <f t="shared" si="3"/>
        <v>1686495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25862571</v>
      </c>
      <c r="X38" s="31">
        <f t="shared" si="3"/>
        <v>32823588</v>
      </c>
      <c r="Y38" s="31">
        <f t="shared" si="3"/>
        <v>-6961017</v>
      </c>
      <c r="Z38" s="32">
        <f>+IF(X38&lt;&gt;0,+(Y38/X38)*100,0)</f>
        <v>-21.207361608365304</v>
      </c>
      <c r="AA38" s="33">
        <f>SUM(AA30:AA37)</f>
        <v>36999430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52653</v>
      </c>
      <c r="D43" s="18"/>
      <c r="E43" s="19">
        <v>168130</v>
      </c>
      <c r="F43" s="20">
        <v>168130</v>
      </c>
      <c r="G43" s="20"/>
      <c r="H43" s="20">
        <v>52653</v>
      </c>
      <c r="I43" s="20"/>
      <c r="J43" s="20">
        <v>52653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52653</v>
      </c>
      <c r="X43" s="20">
        <v>126099</v>
      </c>
      <c r="Y43" s="20">
        <v>-73446</v>
      </c>
      <c r="Z43" s="21">
        <v>-58.244712487807206</v>
      </c>
      <c r="AA43" s="22">
        <v>168130</v>
      </c>
    </row>
    <row r="44" spans="1:27" x14ac:dyDescent="0.25">
      <c r="A44" s="27" t="s">
        <v>70</v>
      </c>
      <c r="B44" s="34" t="s">
        <v>33</v>
      </c>
      <c r="C44" s="29">
        <f>SUM(C40:C43)</f>
        <v>52653</v>
      </c>
      <c r="D44" s="29">
        <f t="shared" ref="D44:Y44" si="4">SUM(D40:D43)</f>
        <v>0</v>
      </c>
      <c r="E44" s="35">
        <f t="shared" si="4"/>
        <v>168130</v>
      </c>
      <c r="F44" s="36">
        <f t="shared" si="4"/>
        <v>168130</v>
      </c>
      <c r="G44" s="36">
        <f t="shared" si="4"/>
        <v>0</v>
      </c>
      <c r="H44" s="36">
        <f t="shared" si="4"/>
        <v>52653</v>
      </c>
      <c r="I44" s="36">
        <f t="shared" si="4"/>
        <v>0</v>
      </c>
      <c r="J44" s="36">
        <f t="shared" si="4"/>
        <v>52653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52653</v>
      </c>
      <c r="X44" s="36">
        <f t="shared" si="4"/>
        <v>126099</v>
      </c>
      <c r="Y44" s="36">
        <f t="shared" si="4"/>
        <v>-73446</v>
      </c>
      <c r="Z44" s="37">
        <f>+IF(X44&lt;&gt;0,+(Y44/X44)*100,0)</f>
        <v>-58.244712487807206</v>
      </c>
      <c r="AA44" s="38">
        <f>SUM(AA40:AA43)</f>
        <v>168130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16594116</v>
      </c>
      <c r="D45" s="29">
        <f>+D38+D44</f>
        <v>0</v>
      </c>
      <c r="E45" s="30">
        <f t="shared" si="5"/>
        <v>-268868</v>
      </c>
      <c r="F45" s="31">
        <f t="shared" si="5"/>
        <v>37167560</v>
      </c>
      <c r="G45" s="31">
        <f t="shared" si="5"/>
        <v>23569546</v>
      </c>
      <c r="H45" s="31">
        <f t="shared" si="5"/>
        <v>166120</v>
      </c>
      <c r="I45" s="31">
        <f t="shared" si="5"/>
        <v>93612</v>
      </c>
      <c r="J45" s="31">
        <f t="shared" si="5"/>
        <v>23829278</v>
      </c>
      <c r="K45" s="31">
        <f t="shared" si="5"/>
        <v>4270670</v>
      </c>
      <c r="L45" s="31">
        <f t="shared" si="5"/>
        <v>-3407445</v>
      </c>
      <c r="M45" s="31">
        <f t="shared" si="5"/>
        <v>-463774</v>
      </c>
      <c r="N45" s="31">
        <f t="shared" si="5"/>
        <v>399451</v>
      </c>
      <c r="O45" s="31">
        <f t="shared" si="5"/>
        <v>418710</v>
      </c>
      <c r="P45" s="31">
        <f t="shared" si="5"/>
        <v>965650</v>
      </c>
      <c r="Q45" s="31">
        <f t="shared" si="5"/>
        <v>302135</v>
      </c>
      <c r="R45" s="31">
        <f t="shared" si="5"/>
        <v>1686495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25915224</v>
      </c>
      <c r="X45" s="31">
        <f t="shared" si="5"/>
        <v>32949687</v>
      </c>
      <c r="Y45" s="31">
        <f t="shared" si="5"/>
        <v>-7034463</v>
      </c>
      <c r="Z45" s="32">
        <f>+IF(X45&lt;&gt;0,+(Y45/X45)*100,0)</f>
        <v>-21.349104165997083</v>
      </c>
      <c r="AA45" s="33">
        <f>+AA38+AA44</f>
        <v>37167560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20688538</v>
      </c>
      <c r="D46" s="42">
        <f t="shared" si="6"/>
        <v>0</v>
      </c>
      <c r="E46" s="43">
        <f t="shared" si="6"/>
        <v>419190079</v>
      </c>
      <c r="F46" s="44">
        <f t="shared" si="6"/>
        <v>291318200</v>
      </c>
      <c r="G46" s="44">
        <f t="shared" si="6"/>
        <v>89242305</v>
      </c>
      <c r="H46" s="44">
        <f t="shared" si="6"/>
        <v>-60504599</v>
      </c>
      <c r="I46" s="44">
        <f t="shared" si="6"/>
        <v>1035958</v>
      </c>
      <c r="J46" s="44">
        <f t="shared" si="6"/>
        <v>29773664</v>
      </c>
      <c r="K46" s="44">
        <f t="shared" si="6"/>
        <v>608764</v>
      </c>
      <c r="L46" s="44">
        <f t="shared" si="6"/>
        <v>1274438</v>
      </c>
      <c r="M46" s="44">
        <f t="shared" si="6"/>
        <v>-24821141</v>
      </c>
      <c r="N46" s="44">
        <f t="shared" si="6"/>
        <v>-22937939</v>
      </c>
      <c r="O46" s="44">
        <f t="shared" si="6"/>
        <v>-2732090</v>
      </c>
      <c r="P46" s="44">
        <f t="shared" si="6"/>
        <v>976125</v>
      </c>
      <c r="Q46" s="44">
        <f t="shared" si="6"/>
        <v>-2622867</v>
      </c>
      <c r="R46" s="44">
        <f t="shared" si="6"/>
        <v>-4378832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2456893</v>
      </c>
      <c r="X46" s="44">
        <f t="shared" si="6"/>
        <v>288936839</v>
      </c>
      <c r="Y46" s="44">
        <f t="shared" si="6"/>
        <v>-286479946</v>
      </c>
      <c r="Z46" s="45">
        <f>+IF(X46&lt;&gt;0,+(Y46/X46)*100,0)</f>
        <v>-99.149678175859052</v>
      </c>
      <c r="AA46" s="46">
        <f>+AA27-AA45</f>
        <v>291318200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-97162051</v>
      </c>
      <c r="D48" s="18"/>
      <c r="E48" s="19">
        <v>10782005</v>
      </c>
      <c r="F48" s="20">
        <v>10258425</v>
      </c>
      <c r="G48" s="20">
        <v>-33857560</v>
      </c>
      <c r="H48" s="20">
        <v>-55069501</v>
      </c>
      <c r="I48" s="20">
        <v>887679</v>
      </c>
      <c r="J48" s="20">
        <v>-88039382</v>
      </c>
      <c r="K48" s="20">
        <v>536949</v>
      </c>
      <c r="L48" s="20">
        <v>-61402172</v>
      </c>
      <c r="M48" s="20">
        <v>-24889605</v>
      </c>
      <c r="N48" s="20">
        <v>-85754828</v>
      </c>
      <c r="O48" s="20">
        <v>-2808132</v>
      </c>
      <c r="P48" s="20">
        <v>919237</v>
      </c>
      <c r="Q48" s="20">
        <v>-2648063</v>
      </c>
      <c r="R48" s="20">
        <v>-4536958</v>
      </c>
      <c r="S48" s="20"/>
      <c r="T48" s="20"/>
      <c r="U48" s="20"/>
      <c r="V48" s="20"/>
      <c r="W48" s="20">
        <v>-178331168</v>
      </c>
      <c r="X48" s="20">
        <v>7877064</v>
      </c>
      <c r="Y48" s="20">
        <v>-186208232</v>
      </c>
      <c r="Z48" s="47">
        <v>-2363.9294031380223</v>
      </c>
      <c r="AA48" s="22">
        <v>10258425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-97162051</v>
      </c>
      <c r="D51" s="50">
        <f t="shared" ref="D51:Y51" si="7">SUM(D48:D50)</f>
        <v>0</v>
      </c>
      <c r="E51" s="51">
        <f t="shared" si="7"/>
        <v>10782005</v>
      </c>
      <c r="F51" s="52">
        <f t="shared" si="7"/>
        <v>10258425</v>
      </c>
      <c r="G51" s="52">
        <f t="shared" si="7"/>
        <v>-33857560</v>
      </c>
      <c r="H51" s="52">
        <f t="shared" si="7"/>
        <v>-55069501</v>
      </c>
      <c r="I51" s="52">
        <f t="shared" si="7"/>
        <v>887679</v>
      </c>
      <c r="J51" s="52">
        <f t="shared" si="7"/>
        <v>-88039382</v>
      </c>
      <c r="K51" s="52">
        <f t="shared" si="7"/>
        <v>536949</v>
      </c>
      <c r="L51" s="52">
        <f t="shared" si="7"/>
        <v>-61402172</v>
      </c>
      <c r="M51" s="52">
        <f t="shared" si="7"/>
        <v>-24889605</v>
      </c>
      <c r="N51" s="52">
        <f t="shared" si="7"/>
        <v>-85754828</v>
      </c>
      <c r="O51" s="52">
        <f t="shared" si="7"/>
        <v>-2808132</v>
      </c>
      <c r="P51" s="52">
        <f t="shared" si="7"/>
        <v>919237</v>
      </c>
      <c r="Q51" s="52">
        <f t="shared" si="7"/>
        <v>-2648063</v>
      </c>
      <c r="R51" s="52">
        <f t="shared" si="7"/>
        <v>-4536958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-178331168</v>
      </c>
      <c r="X51" s="52">
        <f t="shared" si="7"/>
        <v>7877064</v>
      </c>
      <c r="Y51" s="52">
        <f t="shared" si="7"/>
        <v>-186208232</v>
      </c>
      <c r="Z51" s="53">
        <f>+IF(X51&lt;&gt;0,+(Y51/X51)*100,0)</f>
        <v>-2363.9294031380223</v>
      </c>
      <c r="AA51" s="54">
        <f>SUM(AA48:AA50)</f>
        <v>10258425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-5675640</v>
      </c>
      <c r="D6" s="18"/>
      <c r="E6" s="19">
        <v>-5541179</v>
      </c>
      <c r="F6" s="20">
        <v>-31261244</v>
      </c>
      <c r="G6" s="20">
        <v>-4687920</v>
      </c>
      <c r="H6" s="20">
        <v>321512</v>
      </c>
      <c r="I6" s="20">
        <v>401160</v>
      </c>
      <c r="J6" s="20">
        <v>-3965248</v>
      </c>
      <c r="K6" s="20">
        <v>-573073</v>
      </c>
      <c r="L6" s="20">
        <v>23233</v>
      </c>
      <c r="M6" s="20">
        <v>-918438</v>
      </c>
      <c r="N6" s="20">
        <v>-1468278</v>
      </c>
      <c r="O6" s="20">
        <v>31532</v>
      </c>
      <c r="P6" s="20">
        <v>-504510</v>
      </c>
      <c r="Q6" s="20">
        <v>-1898657</v>
      </c>
      <c r="R6" s="20">
        <v>-2371635</v>
      </c>
      <c r="S6" s="20"/>
      <c r="T6" s="20"/>
      <c r="U6" s="20"/>
      <c r="V6" s="20"/>
      <c r="W6" s="20">
        <v>-7805161</v>
      </c>
      <c r="X6" s="20">
        <v>-18201546</v>
      </c>
      <c r="Y6" s="20">
        <v>10396385</v>
      </c>
      <c r="Z6" s="21">
        <v>-57.118142601732849</v>
      </c>
      <c r="AA6" s="22">
        <v>-31261244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-20968425</v>
      </c>
      <c r="D8" s="18"/>
      <c r="E8" s="19">
        <v>7633786</v>
      </c>
      <c r="F8" s="20">
        <v>7633786</v>
      </c>
      <c r="G8" s="20">
        <v>25560506</v>
      </c>
      <c r="H8" s="20">
        <v>-33302439</v>
      </c>
      <c r="I8" s="20">
        <v>2364827</v>
      </c>
      <c r="J8" s="20">
        <v>-5377106</v>
      </c>
      <c r="K8" s="20">
        <v>2347828</v>
      </c>
      <c r="L8" s="20">
        <v>2675708</v>
      </c>
      <c r="M8" s="20">
        <v>11123696</v>
      </c>
      <c r="N8" s="20">
        <v>16147232</v>
      </c>
      <c r="O8" s="20">
        <v>1907001</v>
      </c>
      <c r="P8" s="20">
        <v>2225130</v>
      </c>
      <c r="Q8" s="20">
        <v>2208116</v>
      </c>
      <c r="R8" s="20">
        <v>6340247</v>
      </c>
      <c r="S8" s="20"/>
      <c r="T8" s="20"/>
      <c r="U8" s="20"/>
      <c r="V8" s="20"/>
      <c r="W8" s="20">
        <v>17110373</v>
      </c>
      <c r="X8" s="20">
        <v>3049637</v>
      </c>
      <c r="Y8" s="20">
        <v>14060736</v>
      </c>
      <c r="Z8" s="21">
        <v>461.06261171411546</v>
      </c>
      <c r="AA8" s="22">
        <v>7633786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3690710</v>
      </c>
      <c r="D12" s="18"/>
      <c r="E12" s="19">
        <v>4059782</v>
      </c>
      <c r="F12" s="20">
        <v>4059782</v>
      </c>
      <c r="G12" s="24">
        <v>3690710</v>
      </c>
      <c r="H12" s="24">
        <v>53807</v>
      </c>
      <c r="I12" s="24">
        <v>-19120</v>
      </c>
      <c r="J12" s="20">
        <v>3725397</v>
      </c>
      <c r="K12" s="24">
        <v>130034</v>
      </c>
      <c r="L12" s="24">
        <v>-70340</v>
      </c>
      <c r="M12" s="20">
        <v>123598</v>
      </c>
      <c r="N12" s="24">
        <v>183292</v>
      </c>
      <c r="O12" s="24">
        <v>-107002</v>
      </c>
      <c r="P12" s="24">
        <v>35703</v>
      </c>
      <c r="Q12" s="20">
        <v>190952</v>
      </c>
      <c r="R12" s="24">
        <v>119653</v>
      </c>
      <c r="S12" s="24"/>
      <c r="T12" s="20"/>
      <c r="U12" s="24"/>
      <c r="V12" s="24"/>
      <c r="W12" s="24">
        <v>4028342</v>
      </c>
      <c r="X12" s="20">
        <v>4059782</v>
      </c>
      <c r="Y12" s="24">
        <v>-31440</v>
      </c>
      <c r="Z12" s="25">
        <v>-0.77442581892328211</v>
      </c>
      <c r="AA12" s="26">
        <v>4059782</v>
      </c>
    </row>
    <row r="13" spans="1:27" x14ac:dyDescent="0.25">
      <c r="A13" s="23" t="s">
        <v>42</v>
      </c>
      <c r="B13" s="17" t="s">
        <v>33</v>
      </c>
      <c r="C13" s="18">
        <v>-21230</v>
      </c>
      <c r="D13" s="18"/>
      <c r="E13" s="19"/>
      <c r="F13" s="20"/>
      <c r="G13" s="20">
        <v>-21230</v>
      </c>
      <c r="H13" s="20"/>
      <c r="I13" s="20"/>
      <c r="J13" s="20">
        <v>-21230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-21230</v>
      </c>
      <c r="X13" s="20"/>
      <c r="Y13" s="20">
        <v>-21230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-22974585</v>
      </c>
      <c r="D14" s="29">
        <f>SUM(D6:D13)</f>
        <v>0</v>
      </c>
      <c r="E14" s="30">
        <f t="shared" si="0"/>
        <v>6152389</v>
      </c>
      <c r="F14" s="31">
        <f t="shared" si="0"/>
        <v>-19567676</v>
      </c>
      <c r="G14" s="31">
        <f t="shared" si="0"/>
        <v>24542066</v>
      </c>
      <c r="H14" s="31">
        <f t="shared" si="0"/>
        <v>-32927120</v>
      </c>
      <c r="I14" s="31">
        <f t="shared" si="0"/>
        <v>2746867</v>
      </c>
      <c r="J14" s="31">
        <f t="shared" si="0"/>
        <v>-5638187</v>
      </c>
      <c r="K14" s="31">
        <f t="shared" si="0"/>
        <v>1904789</v>
      </c>
      <c r="L14" s="31">
        <f t="shared" si="0"/>
        <v>2628601</v>
      </c>
      <c r="M14" s="31">
        <f t="shared" si="0"/>
        <v>10328856</v>
      </c>
      <c r="N14" s="31">
        <f t="shared" si="0"/>
        <v>14862246</v>
      </c>
      <c r="O14" s="31">
        <f t="shared" si="0"/>
        <v>1831531</v>
      </c>
      <c r="P14" s="31">
        <f t="shared" si="0"/>
        <v>1756323</v>
      </c>
      <c r="Q14" s="31">
        <f t="shared" si="0"/>
        <v>500411</v>
      </c>
      <c r="R14" s="31">
        <f t="shared" si="0"/>
        <v>4088265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13312324</v>
      </c>
      <c r="X14" s="31">
        <f t="shared" si="0"/>
        <v>-11092127</v>
      </c>
      <c r="Y14" s="31">
        <f t="shared" si="0"/>
        <v>24404451</v>
      </c>
      <c r="Z14" s="32">
        <f>+IF(X14&lt;&gt;0,+(Y14/X14)*100,0)</f>
        <v>-220.01597168874824</v>
      </c>
      <c r="AA14" s="33">
        <f>SUM(AA6:AA13)</f>
        <v>-19567676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-1372726</v>
      </c>
      <c r="D17" s="18"/>
      <c r="E17" s="19">
        <v>-1509998</v>
      </c>
      <c r="F17" s="20">
        <v>-1509998</v>
      </c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>
        <v>-1509998</v>
      </c>
      <c r="Y17" s="20">
        <v>137272</v>
      </c>
      <c r="Z17" s="21">
        <v>-9.0908729680436657</v>
      </c>
      <c r="AA17" s="22">
        <v>-1509998</v>
      </c>
    </row>
    <row r="18" spans="1:27" x14ac:dyDescent="0.25">
      <c r="A18" s="23" t="s">
        <v>47</v>
      </c>
      <c r="B18" s="17" t="s">
        <v>33</v>
      </c>
      <c r="C18" s="18">
        <v>275198134</v>
      </c>
      <c r="D18" s="18"/>
      <c r="E18" s="19">
        <v>223347818</v>
      </c>
      <c r="F18" s="20">
        <v>225347818</v>
      </c>
      <c r="G18" s="24">
        <v>202036772</v>
      </c>
      <c r="H18" s="24">
        <v>-5909731</v>
      </c>
      <c r="I18" s="24">
        <v>231247</v>
      </c>
      <c r="J18" s="20">
        <v>196358288</v>
      </c>
      <c r="K18" s="24">
        <v>1190063</v>
      </c>
      <c r="L18" s="24">
        <v>570449</v>
      </c>
      <c r="M18" s="20">
        <v>1598155</v>
      </c>
      <c r="N18" s="24">
        <v>3358667</v>
      </c>
      <c r="O18" s="24">
        <v>831755</v>
      </c>
      <c r="P18" s="24">
        <v>1057298</v>
      </c>
      <c r="Q18" s="20">
        <v>-2812380</v>
      </c>
      <c r="R18" s="24">
        <v>-923327</v>
      </c>
      <c r="S18" s="24"/>
      <c r="T18" s="20"/>
      <c r="U18" s="24"/>
      <c r="V18" s="24"/>
      <c r="W18" s="24">
        <v>198793628</v>
      </c>
      <c r="X18" s="20">
        <v>220169147</v>
      </c>
      <c r="Y18" s="24">
        <v>-21375519</v>
      </c>
      <c r="Z18" s="25">
        <v>-9.7086804810121734</v>
      </c>
      <c r="AA18" s="26">
        <v>225347818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273825408</v>
      </c>
      <c r="D26" s="29">
        <f t="shared" ref="D26:Y26" si="1">SUM(D16:D25)</f>
        <v>0</v>
      </c>
      <c r="E26" s="35">
        <f t="shared" si="1"/>
        <v>221837820</v>
      </c>
      <c r="F26" s="36">
        <f t="shared" si="1"/>
        <v>223837820</v>
      </c>
      <c r="G26" s="36">
        <f t="shared" si="1"/>
        <v>200664046</v>
      </c>
      <c r="H26" s="36">
        <f t="shared" si="1"/>
        <v>-5909731</v>
      </c>
      <c r="I26" s="36">
        <f t="shared" si="1"/>
        <v>231247</v>
      </c>
      <c r="J26" s="36">
        <f t="shared" si="1"/>
        <v>194985562</v>
      </c>
      <c r="K26" s="36">
        <f t="shared" si="1"/>
        <v>1190063</v>
      </c>
      <c r="L26" s="36">
        <f t="shared" si="1"/>
        <v>570449</v>
      </c>
      <c r="M26" s="36">
        <f t="shared" si="1"/>
        <v>1598155</v>
      </c>
      <c r="N26" s="36">
        <f t="shared" si="1"/>
        <v>3358667</v>
      </c>
      <c r="O26" s="36">
        <f t="shared" si="1"/>
        <v>831755</v>
      </c>
      <c r="P26" s="36">
        <f t="shared" si="1"/>
        <v>1057298</v>
      </c>
      <c r="Q26" s="36">
        <f t="shared" si="1"/>
        <v>-2812380</v>
      </c>
      <c r="R26" s="36">
        <f t="shared" si="1"/>
        <v>-923327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197420902</v>
      </c>
      <c r="X26" s="36">
        <f t="shared" si="1"/>
        <v>218659149</v>
      </c>
      <c r="Y26" s="36">
        <f t="shared" si="1"/>
        <v>-21238247</v>
      </c>
      <c r="Z26" s="37">
        <f>+IF(X26&lt;&gt;0,+(Y26/X26)*100,0)</f>
        <v>-9.712946884285186</v>
      </c>
      <c r="AA26" s="38">
        <f>SUM(AA16:AA25)</f>
        <v>223837820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250850823</v>
      </c>
      <c r="D27" s="29">
        <f>+D14+D26</f>
        <v>0</v>
      </c>
      <c r="E27" s="30">
        <f t="shared" si="2"/>
        <v>227990209</v>
      </c>
      <c r="F27" s="31">
        <f t="shared" si="2"/>
        <v>204270144</v>
      </c>
      <c r="G27" s="31">
        <f t="shared" si="2"/>
        <v>225206112</v>
      </c>
      <c r="H27" s="31">
        <f t="shared" si="2"/>
        <v>-38836851</v>
      </c>
      <c r="I27" s="31">
        <f t="shared" si="2"/>
        <v>2978114</v>
      </c>
      <c r="J27" s="31">
        <f t="shared" si="2"/>
        <v>189347375</v>
      </c>
      <c r="K27" s="31">
        <f t="shared" si="2"/>
        <v>3094852</v>
      </c>
      <c r="L27" s="31">
        <f t="shared" si="2"/>
        <v>3199050</v>
      </c>
      <c r="M27" s="31">
        <f t="shared" si="2"/>
        <v>11927011</v>
      </c>
      <c r="N27" s="31">
        <f t="shared" si="2"/>
        <v>18220913</v>
      </c>
      <c r="O27" s="31">
        <f t="shared" si="2"/>
        <v>2663286</v>
      </c>
      <c r="P27" s="31">
        <f t="shared" si="2"/>
        <v>2813621</v>
      </c>
      <c r="Q27" s="31">
        <f t="shared" si="2"/>
        <v>-2311969</v>
      </c>
      <c r="R27" s="31">
        <f t="shared" si="2"/>
        <v>3164938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210733226</v>
      </c>
      <c r="X27" s="31">
        <f t="shared" si="2"/>
        <v>207567022</v>
      </c>
      <c r="Y27" s="31">
        <f t="shared" si="2"/>
        <v>3166204</v>
      </c>
      <c r="Z27" s="32">
        <f>+IF(X27&lt;&gt;0,+(Y27/X27)*100,0)</f>
        <v>1.5253887488928757</v>
      </c>
      <c r="AA27" s="33">
        <f>+AA14+AA26</f>
        <v>204270144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-4971</v>
      </c>
      <c r="D32" s="18"/>
      <c r="E32" s="19">
        <v>-3900</v>
      </c>
      <c r="F32" s="20">
        <v>-3900</v>
      </c>
      <c r="G32" s="20">
        <v>-4972</v>
      </c>
      <c r="H32" s="20">
        <v>-189</v>
      </c>
      <c r="I32" s="20"/>
      <c r="J32" s="20">
        <v>-5161</v>
      </c>
      <c r="K32" s="20"/>
      <c r="L32" s="20">
        <v>-196</v>
      </c>
      <c r="M32" s="20">
        <v>-49</v>
      </c>
      <c r="N32" s="20">
        <v>-245</v>
      </c>
      <c r="O32" s="20">
        <v>-1</v>
      </c>
      <c r="P32" s="20">
        <v>-196</v>
      </c>
      <c r="Q32" s="20">
        <v>-203</v>
      </c>
      <c r="R32" s="20">
        <v>-400</v>
      </c>
      <c r="S32" s="20"/>
      <c r="T32" s="20"/>
      <c r="U32" s="20"/>
      <c r="V32" s="20"/>
      <c r="W32" s="20">
        <v>-5806</v>
      </c>
      <c r="X32" s="20">
        <v>-3900</v>
      </c>
      <c r="Y32" s="20">
        <v>-1906</v>
      </c>
      <c r="Z32" s="21">
        <v>48.871794871794869</v>
      </c>
      <c r="AA32" s="22">
        <v>-3900</v>
      </c>
    </row>
    <row r="33" spans="1:27" x14ac:dyDescent="0.25">
      <c r="A33" s="23" t="s">
        <v>61</v>
      </c>
      <c r="B33" s="17" t="s">
        <v>33</v>
      </c>
      <c r="C33" s="18">
        <v>6364522</v>
      </c>
      <c r="D33" s="18"/>
      <c r="E33" s="19">
        <v>-3378647</v>
      </c>
      <c r="F33" s="20">
        <v>-3378647</v>
      </c>
      <c r="G33" s="20">
        <v>6516256</v>
      </c>
      <c r="H33" s="20">
        <v>30814</v>
      </c>
      <c r="I33" s="20">
        <v>178691</v>
      </c>
      <c r="J33" s="20">
        <v>6725761</v>
      </c>
      <c r="K33" s="20">
        <v>277398</v>
      </c>
      <c r="L33" s="20">
        <v>146532</v>
      </c>
      <c r="M33" s="20">
        <v>305420</v>
      </c>
      <c r="N33" s="20">
        <v>729350</v>
      </c>
      <c r="O33" s="20">
        <v>210228</v>
      </c>
      <c r="P33" s="20">
        <v>224414</v>
      </c>
      <c r="Q33" s="20">
        <v>305828</v>
      </c>
      <c r="R33" s="20">
        <v>740470</v>
      </c>
      <c r="S33" s="20"/>
      <c r="T33" s="20"/>
      <c r="U33" s="20"/>
      <c r="V33" s="20"/>
      <c r="W33" s="20">
        <v>8195581</v>
      </c>
      <c r="X33" s="20">
        <v>-4368605</v>
      </c>
      <c r="Y33" s="20">
        <v>12564186</v>
      </c>
      <c r="Z33" s="21">
        <v>-287.60178592479753</v>
      </c>
      <c r="AA33" s="22">
        <v>-3378647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2327068</v>
      </c>
      <c r="D36" s="18"/>
      <c r="E36" s="19">
        <v>6047780</v>
      </c>
      <c r="F36" s="20">
        <v>6047780</v>
      </c>
      <c r="G36" s="20">
        <v>2463469</v>
      </c>
      <c r="H36" s="20">
        <v>-34210</v>
      </c>
      <c r="I36" s="20">
        <v>1115</v>
      </c>
      <c r="J36" s="20">
        <v>2430374</v>
      </c>
      <c r="K36" s="20">
        <v>-6521</v>
      </c>
      <c r="L36" s="20">
        <v>5877</v>
      </c>
      <c r="M36" s="20">
        <v>1820</v>
      </c>
      <c r="N36" s="20">
        <v>1176</v>
      </c>
      <c r="O36" s="20">
        <v>31038</v>
      </c>
      <c r="P36" s="20">
        <v>-31116</v>
      </c>
      <c r="Q36" s="20">
        <v>2304</v>
      </c>
      <c r="R36" s="20">
        <v>2226</v>
      </c>
      <c r="S36" s="20"/>
      <c r="T36" s="20"/>
      <c r="U36" s="20"/>
      <c r="V36" s="20"/>
      <c r="W36" s="20">
        <v>2433776</v>
      </c>
      <c r="X36" s="20">
        <v>5175778</v>
      </c>
      <c r="Y36" s="20">
        <v>-2742002</v>
      </c>
      <c r="Z36" s="21">
        <v>-52.977581341394476</v>
      </c>
      <c r="AA36" s="22">
        <v>6047780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8686619</v>
      </c>
      <c r="D38" s="29">
        <f t="shared" ref="D38:Y38" si="3">SUM(D30:D37)</f>
        <v>0</v>
      </c>
      <c r="E38" s="30">
        <f t="shared" si="3"/>
        <v>2665233</v>
      </c>
      <c r="F38" s="31">
        <f t="shared" si="3"/>
        <v>2665233</v>
      </c>
      <c r="G38" s="31">
        <f t="shared" si="3"/>
        <v>8974753</v>
      </c>
      <c r="H38" s="31">
        <f t="shared" si="3"/>
        <v>-3585</v>
      </c>
      <c r="I38" s="31">
        <f t="shared" si="3"/>
        <v>179806</v>
      </c>
      <c r="J38" s="31">
        <f t="shared" si="3"/>
        <v>9150974</v>
      </c>
      <c r="K38" s="31">
        <f t="shared" si="3"/>
        <v>270877</v>
      </c>
      <c r="L38" s="31">
        <f t="shared" si="3"/>
        <v>152213</v>
      </c>
      <c r="M38" s="31">
        <f t="shared" si="3"/>
        <v>307191</v>
      </c>
      <c r="N38" s="31">
        <f t="shared" si="3"/>
        <v>730281</v>
      </c>
      <c r="O38" s="31">
        <f t="shared" si="3"/>
        <v>241265</v>
      </c>
      <c r="P38" s="31">
        <f t="shared" si="3"/>
        <v>193102</v>
      </c>
      <c r="Q38" s="31">
        <f t="shared" si="3"/>
        <v>307929</v>
      </c>
      <c r="R38" s="31">
        <f t="shared" si="3"/>
        <v>742296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10623551</v>
      </c>
      <c r="X38" s="31">
        <f t="shared" si="3"/>
        <v>803273</v>
      </c>
      <c r="Y38" s="31">
        <f t="shared" si="3"/>
        <v>9820278</v>
      </c>
      <c r="Z38" s="32">
        <f>+IF(X38&lt;&gt;0,+(Y38/X38)*100,0)</f>
        <v>1222.5330616116812</v>
      </c>
      <c r="AA38" s="33">
        <f>SUM(AA30:AA37)</f>
        <v>2665233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8686619</v>
      </c>
      <c r="D45" s="29">
        <f>+D38+D44</f>
        <v>0</v>
      </c>
      <c r="E45" s="30">
        <f t="shared" si="5"/>
        <v>2665233</v>
      </c>
      <c r="F45" s="31">
        <f t="shared" si="5"/>
        <v>2665233</v>
      </c>
      <c r="G45" s="31">
        <f t="shared" si="5"/>
        <v>8974753</v>
      </c>
      <c r="H45" s="31">
        <f t="shared" si="5"/>
        <v>-3585</v>
      </c>
      <c r="I45" s="31">
        <f t="shared" si="5"/>
        <v>179806</v>
      </c>
      <c r="J45" s="31">
        <f t="shared" si="5"/>
        <v>9150974</v>
      </c>
      <c r="K45" s="31">
        <f t="shared" si="5"/>
        <v>270877</v>
      </c>
      <c r="L45" s="31">
        <f t="shared" si="5"/>
        <v>152213</v>
      </c>
      <c r="M45" s="31">
        <f t="shared" si="5"/>
        <v>307191</v>
      </c>
      <c r="N45" s="31">
        <f t="shared" si="5"/>
        <v>730281</v>
      </c>
      <c r="O45" s="31">
        <f t="shared" si="5"/>
        <v>241265</v>
      </c>
      <c r="P45" s="31">
        <f t="shared" si="5"/>
        <v>193102</v>
      </c>
      <c r="Q45" s="31">
        <f t="shared" si="5"/>
        <v>307929</v>
      </c>
      <c r="R45" s="31">
        <f t="shared" si="5"/>
        <v>742296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10623551</v>
      </c>
      <c r="X45" s="31">
        <f t="shared" si="5"/>
        <v>803273</v>
      </c>
      <c r="Y45" s="31">
        <f t="shared" si="5"/>
        <v>9820278</v>
      </c>
      <c r="Z45" s="32">
        <f>+IF(X45&lt;&gt;0,+(Y45/X45)*100,0)</f>
        <v>1222.5330616116812</v>
      </c>
      <c r="AA45" s="33">
        <f>+AA38+AA44</f>
        <v>2665233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242164204</v>
      </c>
      <c r="D46" s="42">
        <f t="shared" si="6"/>
        <v>0</v>
      </c>
      <c r="E46" s="43">
        <f t="shared" si="6"/>
        <v>225324976</v>
      </c>
      <c r="F46" s="44">
        <f t="shared" si="6"/>
        <v>201604911</v>
      </c>
      <c r="G46" s="44">
        <f t="shared" si="6"/>
        <v>216231359</v>
      </c>
      <c r="H46" s="44">
        <f t="shared" si="6"/>
        <v>-38833266</v>
      </c>
      <c r="I46" s="44">
        <f t="shared" si="6"/>
        <v>2798308</v>
      </c>
      <c r="J46" s="44">
        <f t="shared" si="6"/>
        <v>180196401</v>
      </c>
      <c r="K46" s="44">
        <f t="shared" si="6"/>
        <v>2823975</v>
      </c>
      <c r="L46" s="44">
        <f t="shared" si="6"/>
        <v>3046837</v>
      </c>
      <c r="M46" s="44">
        <f t="shared" si="6"/>
        <v>11619820</v>
      </c>
      <c r="N46" s="44">
        <f t="shared" si="6"/>
        <v>17490632</v>
      </c>
      <c r="O46" s="44">
        <f t="shared" si="6"/>
        <v>2422021</v>
      </c>
      <c r="P46" s="44">
        <f t="shared" si="6"/>
        <v>2620519</v>
      </c>
      <c r="Q46" s="44">
        <f t="shared" si="6"/>
        <v>-2619898</v>
      </c>
      <c r="R46" s="44">
        <f t="shared" si="6"/>
        <v>2422642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200109675</v>
      </c>
      <c r="X46" s="44">
        <f t="shared" si="6"/>
        <v>206763749</v>
      </c>
      <c r="Y46" s="44">
        <f t="shared" si="6"/>
        <v>-6654074</v>
      </c>
      <c r="Z46" s="45">
        <f>+IF(X46&lt;&gt;0,+(Y46/X46)*100,0)</f>
        <v>-3.218201465286838</v>
      </c>
      <c r="AA46" s="46">
        <f>+AA27-AA45</f>
        <v>201604911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4954869</v>
      </c>
      <c r="D48" s="18"/>
      <c r="E48" s="19">
        <v>42113637</v>
      </c>
      <c r="F48" s="20">
        <v>18393572</v>
      </c>
      <c r="G48" s="20">
        <v>48611694</v>
      </c>
      <c r="H48" s="20">
        <v>-40237400</v>
      </c>
      <c r="I48" s="20">
        <v>2768024</v>
      </c>
      <c r="J48" s="20">
        <v>11142318</v>
      </c>
      <c r="K48" s="20">
        <v>2776903</v>
      </c>
      <c r="L48" s="20">
        <v>2645884</v>
      </c>
      <c r="M48" s="20">
        <v>2982480</v>
      </c>
      <c r="N48" s="20">
        <v>8405267</v>
      </c>
      <c r="O48" s="20">
        <v>2538180</v>
      </c>
      <c r="P48" s="20">
        <v>2569664</v>
      </c>
      <c r="Q48" s="20">
        <v>-2582717</v>
      </c>
      <c r="R48" s="20">
        <v>2525127</v>
      </c>
      <c r="S48" s="20"/>
      <c r="T48" s="20"/>
      <c r="U48" s="20"/>
      <c r="V48" s="20"/>
      <c r="W48" s="20">
        <v>22072712</v>
      </c>
      <c r="X48" s="20">
        <v>23552411</v>
      </c>
      <c r="Y48" s="20">
        <v>-1479699</v>
      </c>
      <c r="Z48" s="47">
        <v>-6.2825797324953276</v>
      </c>
      <c r="AA48" s="22">
        <v>18393572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4954869</v>
      </c>
      <c r="D51" s="50">
        <f t="shared" ref="D51:Y51" si="7">SUM(D48:D50)</f>
        <v>0</v>
      </c>
      <c r="E51" s="51">
        <f t="shared" si="7"/>
        <v>42113637</v>
      </c>
      <c r="F51" s="52">
        <f t="shared" si="7"/>
        <v>18393572</v>
      </c>
      <c r="G51" s="52">
        <f t="shared" si="7"/>
        <v>48611694</v>
      </c>
      <c r="H51" s="52">
        <f t="shared" si="7"/>
        <v>-40237400</v>
      </c>
      <c r="I51" s="52">
        <f t="shared" si="7"/>
        <v>2768024</v>
      </c>
      <c r="J51" s="52">
        <f t="shared" si="7"/>
        <v>11142318</v>
      </c>
      <c r="K51" s="52">
        <f t="shared" si="7"/>
        <v>2776903</v>
      </c>
      <c r="L51" s="52">
        <f t="shared" si="7"/>
        <v>2645884</v>
      </c>
      <c r="M51" s="52">
        <f t="shared" si="7"/>
        <v>2982480</v>
      </c>
      <c r="N51" s="52">
        <f t="shared" si="7"/>
        <v>8405267</v>
      </c>
      <c r="O51" s="52">
        <f t="shared" si="7"/>
        <v>2538180</v>
      </c>
      <c r="P51" s="52">
        <f t="shared" si="7"/>
        <v>2569664</v>
      </c>
      <c r="Q51" s="52">
        <f t="shared" si="7"/>
        <v>-2582717</v>
      </c>
      <c r="R51" s="52">
        <f t="shared" si="7"/>
        <v>2525127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22072712</v>
      </c>
      <c r="X51" s="52">
        <f t="shared" si="7"/>
        <v>23552411</v>
      </c>
      <c r="Y51" s="52">
        <f t="shared" si="7"/>
        <v>-1479699</v>
      </c>
      <c r="Z51" s="53">
        <f>+IF(X51&lt;&gt;0,+(Y51/X51)*100,0)</f>
        <v>-6.2825797324953276</v>
      </c>
      <c r="AA51" s="54">
        <f>SUM(AA48:AA50)</f>
        <v>18393572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58700285</v>
      </c>
      <c r="D6" s="18"/>
      <c r="E6" s="19">
        <v>100159075</v>
      </c>
      <c r="F6" s="20">
        <v>74593900</v>
      </c>
      <c r="G6" s="20">
        <v>60412014</v>
      </c>
      <c r="H6" s="20">
        <v>1950740</v>
      </c>
      <c r="I6" s="20">
        <v>745899</v>
      </c>
      <c r="J6" s="20">
        <v>63108653</v>
      </c>
      <c r="K6" s="20">
        <v>1818342</v>
      </c>
      <c r="L6" s="20">
        <v>2271597</v>
      </c>
      <c r="M6" s="20">
        <v>-88621</v>
      </c>
      <c r="N6" s="20">
        <v>4001318</v>
      </c>
      <c r="O6" s="20">
        <v>2756887</v>
      </c>
      <c r="P6" s="20">
        <v>-1234667</v>
      </c>
      <c r="Q6" s="20">
        <v>-485202</v>
      </c>
      <c r="R6" s="20">
        <v>1037018</v>
      </c>
      <c r="S6" s="20"/>
      <c r="T6" s="20"/>
      <c r="U6" s="20"/>
      <c r="V6" s="20"/>
      <c r="W6" s="20">
        <v>68146989</v>
      </c>
      <c r="X6" s="20">
        <v>48736903</v>
      </c>
      <c r="Y6" s="20">
        <v>19410086</v>
      </c>
      <c r="Z6" s="21">
        <v>39.826260605849328</v>
      </c>
      <c r="AA6" s="22">
        <v>74593900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-86032692</v>
      </c>
      <c r="D8" s="18"/>
      <c r="E8" s="19">
        <v>-127991178</v>
      </c>
      <c r="F8" s="20">
        <v>48903235</v>
      </c>
      <c r="G8" s="20">
        <v>-106964945</v>
      </c>
      <c r="H8" s="20">
        <v>-44870506</v>
      </c>
      <c r="I8" s="20">
        <v>8711176</v>
      </c>
      <c r="J8" s="20">
        <v>-143124275</v>
      </c>
      <c r="K8" s="20">
        <v>9592047</v>
      </c>
      <c r="L8" s="20">
        <v>8238108</v>
      </c>
      <c r="M8" s="20">
        <v>8754698</v>
      </c>
      <c r="N8" s="20">
        <v>26584853</v>
      </c>
      <c r="O8" s="20">
        <v>7808529</v>
      </c>
      <c r="P8" s="20">
        <v>54219403</v>
      </c>
      <c r="Q8" s="20">
        <v>9048997</v>
      </c>
      <c r="R8" s="20">
        <v>71076929</v>
      </c>
      <c r="S8" s="20"/>
      <c r="T8" s="20"/>
      <c r="U8" s="20"/>
      <c r="V8" s="20"/>
      <c r="W8" s="20">
        <v>-45462493</v>
      </c>
      <c r="X8" s="20">
        <v>38049869</v>
      </c>
      <c r="Y8" s="20">
        <v>-83512362</v>
      </c>
      <c r="Z8" s="21">
        <v>-219.48133908161421</v>
      </c>
      <c r="AA8" s="22">
        <v>48903235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-77775000</v>
      </c>
      <c r="F9" s="20">
        <v>-77775000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-58331250</v>
      </c>
      <c r="Y9" s="20">
        <v>58331250</v>
      </c>
      <c r="Z9" s="21">
        <v>-100</v>
      </c>
      <c r="AA9" s="22">
        <v>-77775000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-475346</v>
      </c>
      <c r="D11" s="18"/>
      <c r="E11" s="19">
        <v>-390498</v>
      </c>
      <c r="F11" s="20">
        <v>2071130</v>
      </c>
      <c r="G11" s="20">
        <v>-488882</v>
      </c>
      <c r="H11" s="20">
        <v>-3110</v>
      </c>
      <c r="I11" s="20">
        <v>-14484</v>
      </c>
      <c r="J11" s="20">
        <v>-506476</v>
      </c>
      <c r="K11" s="20">
        <v>-12657</v>
      </c>
      <c r="L11" s="20">
        <v>-3534</v>
      </c>
      <c r="M11" s="20">
        <v>-5618</v>
      </c>
      <c r="N11" s="20">
        <v>-21809</v>
      </c>
      <c r="O11" s="20">
        <v>-2149</v>
      </c>
      <c r="P11" s="20">
        <v>-18368</v>
      </c>
      <c r="Q11" s="20">
        <v>-10037</v>
      </c>
      <c r="R11" s="20">
        <v>-30554</v>
      </c>
      <c r="S11" s="20"/>
      <c r="T11" s="20"/>
      <c r="U11" s="20"/>
      <c r="V11" s="20"/>
      <c r="W11" s="20">
        <v>-558839</v>
      </c>
      <c r="X11" s="20">
        <v>517783</v>
      </c>
      <c r="Y11" s="20">
        <v>-1076622</v>
      </c>
      <c r="Z11" s="21">
        <v>-207.92919041374475</v>
      </c>
      <c r="AA11" s="22">
        <v>2071130</v>
      </c>
    </row>
    <row r="12" spans="1:27" x14ac:dyDescent="0.25">
      <c r="A12" s="23" t="s">
        <v>41</v>
      </c>
      <c r="B12" s="17" t="s">
        <v>33</v>
      </c>
      <c r="C12" s="18">
        <v>14807177</v>
      </c>
      <c r="D12" s="18"/>
      <c r="E12" s="19">
        <v>13953120</v>
      </c>
      <c r="F12" s="20"/>
      <c r="G12" s="24">
        <v>14868941</v>
      </c>
      <c r="H12" s="24">
        <v>-24280</v>
      </c>
      <c r="I12" s="24">
        <v>30475</v>
      </c>
      <c r="J12" s="20">
        <v>14875136</v>
      </c>
      <c r="K12" s="24">
        <v>-67961</v>
      </c>
      <c r="L12" s="24">
        <v>17630</v>
      </c>
      <c r="M12" s="20">
        <v>192576</v>
      </c>
      <c r="N12" s="24">
        <v>142245</v>
      </c>
      <c r="O12" s="24">
        <v>-210206</v>
      </c>
      <c r="P12" s="24">
        <v>438149</v>
      </c>
      <c r="Q12" s="20">
        <v>-107050</v>
      </c>
      <c r="R12" s="24">
        <v>120893</v>
      </c>
      <c r="S12" s="24"/>
      <c r="T12" s="20"/>
      <c r="U12" s="24"/>
      <c r="V12" s="24"/>
      <c r="W12" s="24">
        <v>15138274</v>
      </c>
      <c r="X12" s="20"/>
      <c r="Y12" s="24">
        <v>15138274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-451956</v>
      </c>
      <c r="D13" s="18"/>
      <c r="E13" s="19">
        <v>-451956</v>
      </c>
      <c r="F13" s="20"/>
      <c r="G13" s="20">
        <v>-451956</v>
      </c>
      <c r="H13" s="20"/>
      <c r="I13" s="20"/>
      <c r="J13" s="20">
        <v>-451956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-451956</v>
      </c>
      <c r="X13" s="20"/>
      <c r="Y13" s="20">
        <v>-451956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-13452532</v>
      </c>
      <c r="D14" s="29">
        <f>SUM(D6:D13)</f>
        <v>0</v>
      </c>
      <c r="E14" s="30">
        <f t="shared" si="0"/>
        <v>-92496437</v>
      </c>
      <c r="F14" s="31">
        <f t="shared" si="0"/>
        <v>47793265</v>
      </c>
      <c r="G14" s="31">
        <f t="shared" si="0"/>
        <v>-32624828</v>
      </c>
      <c r="H14" s="31">
        <f t="shared" si="0"/>
        <v>-42947156</v>
      </c>
      <c r="I14" s="31">
        <f t="shared" si="0"/>
        <v>9473066</v>
      </c>
      <c r="J14" s="31">
        <f t="shared" si="0"/>
        <v>-66098918</v>
      </c>
      <c r="K14" s="31">
        <f t="shared" si="0"/>
        <v>11329771</v>
      </c>
      <c r="L14" s="31">
        <f t="shared" si="0"/>
        <v>10523801</v>
      </c>
      <c r="M14" s="31">
        <f t="shared" si="0"/>
        <v>8853035</v>
      </c>
      <c r="N14" s="31">
        <f t="shared" si="0"/>
        <v>30706607</v>
      </c>
      <c r="O14" s="31">
        <f t="shared" si="0"/>
        <v>10353061</v>
      </c>
      <c r="P14" s="31">
        <f t="shared" si="0"/>
        <v>53404517</v>
      </c>
      <c r="Q14" s="31">
        <f t="shared" si="0"/>
        <v>8446708</v>
      </c>
      <c r="R14" s="31">
        <f t="shared" si="0"/>
        <v>72204286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36811975</v>
      </c>
      <c r="X14" s="31">
        <f t="shared" si="0"/>
        <v>28973305</v>
      </c>
      <c r="Y14" s="31">
        <f t="shared" si="0"/>
        <v>7838670</v>
      </c>
      <c r="Z14" s="32">
        <f>+IF(X14&lt;&gt;0,+(Y14/X14)*100,0)</f>
        <v>27.054800962472182</v>
      </c>
      <c r="AA14" s="33">
        <f>SUM(AA6:AA13)</f>
        <v>47793265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708989287</v>
      </c>
      <c r="D18" s="18"/>
      <c r="E18" s="19">
        <v>523601927</v>
      </c>
      <c r="F18" s="20">
        <v>-9692089</v>
      </c>
      <c r="G18" s="24">
        <v>737461901</v>
      </c>
      <c r="H18" s="24">
        <v>-23203863</v>
      </c>
      <c r="I18" s="24"/>
      <c r="J18" s="20">
        <v>714258038</v>
      </c>
      <c r="K18" s="24"/>
      <c r="L18" s="24">
        <v>213877</v>
      </c>
      <c r="M18" s="20"/>
      <c r="N18" s="24">
        <v>213877</v>
      </c>
      <c r="O18" s="24">
        <v>-12397835</v>
      </c>
      <c r="P18" s="24">
        <v>8055527</v>
      </c>
      <c r="Q18" s="20">
        <v>-953064</v>
      </c>
      <c r="R18" s="24">
        <v>-5295372</v>
      </c>
      <c r="S18" s="24"/>
      <c r="T18" s="20"/>
      <c r="U18" s="24"/>
      <c r="V18" s="24"/>
      <c r="W18" s="24">
        <v>709176543</v>
      </c>
      <c r="X18" s="20">
        <v>-7269066</v>
      </c>
      <c r="Y18" s="24">
        <v>716445609</v>
      </c>
      <c r="Z18" s="25">
        <v>-9856.0889253172281</v>
      </c>
      <c r="AA18" s="26">
        <v>-9692089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708989287</v>
      </c>
      <c r="D26" s="29">
        <f t="shared" ref="D26:Y26" si="1">SUM(D16:D25)</f>
        <v>0</v>
      </c>
      <c r="E26" s="35">
        <f t="shared" si="1"/>
        <v>523601927</v>
      </c>
      <c r="F26" s="36">
        <f t="shared" si="1"/>
        <v>-9692089</v>
      </c>
      <c r="G26" s="36">
        <f t="shared" si="1"/>
        <v>737461901</v>
      </c>
      <c r="H26" s="36">
        <f t="shared" si="1"/>
        <v>-23203863</v>
      </c>
      <c r="I26" s="36">
        <f t="shared" si="1"/>
        <v>0</v>
      </c>
      <c r="J26" s="36">
        <f t="shared" si="1"/>
        <v>714258038</v>
      </c>
      <c r="K26" s="36">
        <f t="shared" si="1"/>
        <v>0</v>
      </c>
      <c r="L26" s="36">
        <f t="shared" si="1"/>
        <v>213877</v>
      </c>
      <c r="M26" s="36">
        <f t="shared" si="1"/>
        <v>0</v>
      </c>
      <c r="N26" s="36">
        <f t="shared" si="1"/>
        <v>213877</v>
      </c>
      <c r="O26" s="36">
        <f t="shared" si="1"/>
        <v>-12397835</v>
      </c>
      <c r="P26" s="36">
        <f t="shared" si="1"/>
        <v>8055527</v>
      </c>
      <c r="Q26" s="36">
        <f t="shared" si="1"/>
        <v>-953064</v>
      </c>
      <c r="R26" s="36">
        <f t="shared" si="1"/>
        <v>-5295372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709176543</v>
      </c>
      <c r="X26" s="36">
        <f t="shared" si="1"/>
        <v>-7269066</v>
      </c>
      <c r="Y26" s="36">
        <f t="shared" si="1"/>
        <v>716445609</v>
      </c>
      <c r="Z26" s="37">
        <f>+IF(X26&lt;&gt;0,+(Y26/X26)*100,0)</f>
        <v>-9856.0889253172281</v>
      </c>
      <c r="AA26" s="38">
        <f>SUM(AA16:AA25)</f>
        <v>-9692089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695536755</v>
      </c>
      <c r="D27" s="29">
        <f>+D14+D26</f>
        <v>0</v>
      </c>
      <c r="E27" s="30">
        <f t="shared" si="2"/>
        <v>431105490</v>
      </c>
      <c r="F27" s="31">
        <f t="shared" si="2"/>
        <v>38101176</v>
      </c>
      <c r="G27" s="31">
        <f t="shared" si="2"/>
        <v>704837073</v>
      </c>
      <c r="H27" s="31">
        <f t="shared" si="2"/>
        <v>-66151019</v>
      </c>
      <c r="I27" s="31">
        <f t="shared" si="2"/>
        <v>9473066</v>
      </c>
      <c r="J27" s="31">
        <f t="shared" si="2"/>
        <v>648159120</v>
      </c>
      <c r="K27" s="31">
        <f t="shared" si="2"/>
        <v>11329771</v>
      </c>
      <c r="L27" s="31">
        <f t="shared" si="2"/>
        <v>10737678</v>
      </c>
      <c r="M27" s="31">
        <f t="shared" si="2"/>
        <v>8853035</v>
      </c>
      <c r="N27" s="31">
        <f t="shared" si="2"/>
        <v>30920484</v>
      </c>
      <c r="O27" s="31">
        <f t="shared" si="2"/>
        <v>-2044774</v>
      </c>
      <c r="P27" s="31">
        <f t="shared" si="2"/>
        <v>61460044</v>
      </c>
      <c r="Q27" s="31">
        <f t="shared" si="2"/>
        <v>7493644</v>
      </c>
      <c r="R27" s="31">
        <f t="shared" si="2"/>
        <v>66908914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745988518</v>
      </c>
      <c r="X27" s="31">
        <f t="shared" si="2"/>
        <v>21704239</v>
      </c>
      <c r="Y27" s="31">
        <f t="shared" si="2"/>
        <v>724284279</v>
      </c>
      <c r="Z27" s="32">
        <f>+IF(X27&lt;&gt;0,+(Y27/X27)*100,0)</f>
        <v>3337.0636906458685</v>
      </c>
      <c r="AA27" s="33">
        <f>+AA14+AA26</f>
        <v>38101176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-4930</v>
      </c>
      <c r="D32" s="18"/>
      <c r="E32" s="19">
        <v>-4087</v>
      </c>
      <c r="F32" s="20"/>
      <c r="G32" s="20">
        <v>-4931</v>
      </c>
      <c r="H32" s="20">
        <v>-115</v>
      </c>
      <c r="I32" s="20">
        <v>-463</v>
      </c>
      <c r="J32" s="20">
        <v>-5509</v>
      </c>
      <c r="K32" s="20"/>
      <c r="L32" s="20"/>
      <c r="M32" s="20">
        <v>-359</v>
      </c>
      <c r="N32" s="20">
        <v>-359</v>
      </c>
      <c r="O32" s="20"/>
      <c r="P32" s="20"/>
      <c r="Q32" s="20"/>
      <c r="R32" s="20"/>
      <c r="S32" s="20"/>
      <c r="T32" s="20"/>
      <c r="U32" s="20"/>
      <c r="V32" s="20"/>
      <c r="W32" s="20">
        <v>-5868</v>
      </c>
      <c r="X32" s="20"/>
      <c r="Y32" s="20">
        <v>-5868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-2073452</v>
      </c>
      <c r="D33" s="18"/>
      <c r="E33" s="19">
        <v>14217053</v>
      </c>
      <c r="F33" s="20">
        <v>2071130</v>
      </c>
      <c r="G33" s="20">
        <v>20032287</v>
      </c>
      <c r="H33" s="20">
        <v>8494643</v>
      </c>
      <c r="I33" s="20">
        <v>216940</v>
      </c>
      <c r="J33" s="20">
        <v>28743870</v>
      </c>
      <c r="K33" s="20">
        <v>1160655</v>
      </c>
      <c r="L33" s="20">
        <v>1626669</v>
      </c>
      <c r="M33" s="20">
        <v>661071</v>
      </c>
      <c r="N33" s="20">
        <v>3448395</v>
      </c>
      <c r="O33" s="20">
        <v>705139</v>
      </c>
      <c r="P33" s="20">
        <v>5824325</v>
      </c>
      <c r="Q33" s="20">
        <v>2089203</v>
      </c>
      <c r="R33" s="20">
        <v>8618667</v>
      </c>
      <c r="S33" s="20"/>
      <c r="T33" s="20"/>
      <c r="U33" s="20"/>
      <c r="V33" s="20"/>
      <c r="W33" s="20">
        <v>40810932</v>
      </c>
      <c r="X33" s="20">
        <v>517783</v>
      </c>
      <c r="Y33" s="20">
        <v>40293149</v>
      </c>
      <c r="Z33" s="21">
        <v>7781.8601614962245</v>
      </c>
      <c r="AA33" s="22">
        <v>2071130</v>
      </c>
    </row>
    <row r="34" spans="1:27" x14ac:dyDescent="0.25">
      <c r="A34" s="23" t="s">
        <v>62</v>
      </c>
      <c r="B34" s="17" t="s">
        <v>33</v>
      </c>
      <c r="C34" s="18">
        <v>-230000</v>
      </c>
      <c r="D34" s="18"/>
      <c r="E34" s="19">
        <v>-230000</v>
      </c>
      <c r="F34" s="20"/>
      <c r="G34" s="20">
        <v>-230000</v>
      </c>
      <c r="H34" s="20"/>
      <c r="I34" s="20"/>
      <c r="J34" s="20">
        <v>-230000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-230000</v>
      </c>
      <c r="X34" s="20"/>
      <c r="Y34" s="20">
        <v>-230000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18823478</v>
      </c>
      <c r="D36" s="18"/>
      <c r="E36" s="19">
        <v>18166850</v>
      </c>
      <c r="F36" s="20"/>
      <c r="G36" s="20">
        <v>19766846</v>
      </c>
      <c r="H36" s="20">
        <v>-613934</v>
      </c>
      <c r="I36" s="20">
        <v>-109000</v>
      </c>
      <c r="J36" s="20">
        <v>19043912</v>
      </c>
      <c r="K36" s="20">
        <v>35512</v>
      </c>
      <c r="L36" s="20">
        <v>66732</v>
      </c>
      <c r="M36" s="20">
        <v>-86870</v>
      </c>
      <c r="N36" s="20">
        <v>15374</v>
      </c>
      <c r="O36" s="20">
        <v>131281</v>
      </c>
      <c r="P36" s="20">
        <v>-75082</v>
      </c>
      <c r="Q36" s="20">
        <v>-11541</v>
      </c>
      <c r="R36" s="20">
        <v>44658</v>
      </c>
      <c r="S36" s="20"/>
      <c r="T36" s="20"/>
      <c r="U36" s="20"/>
      <c r="V36" s="20"/>
      <c r="W36" s="20">
        <v>19103944</v>
      </c>
      <c r="X36" s="20"/>
      <c r="Y36" s="20">
        <v>19103944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16515096</v>
      </c>
      <c r="D38" s="29">
        <f t="shared" ref="D38:Y38" si="3">SUM(D30:D37)</f>
        <v>0</v>
      </c>
      <c r="E38" s="30">
        <f t="shared" si="3"/>
        <v>32149816</v>
      </c>
      <c r="F38" s="31">
        <f t="shared" si="3"/>
        <v>2071130</v>
      </c>
      <c r="G38" s="31">
        <f t="shared" si="3"/>
        <v>39564202</v>
      </c>
      <c r="H38" s="31">
        <f t="shared" si="3"/>
        <v>7880594</v>
      </c>
      <c r="I38" s="31">
        <f t="shared" si="3"/>
        <v>107477</v>
      </c>
      <c r="J38" s="31">
        <f t="shared" si="3"/>
        <v>47552273</v>
      </c>
      <c r="K38" s="31">
        <f t="shared" si="3"/>
        <v>1196167</v>
      </c>
      <c r="L38" s="31">
        <f t="shared" si="3"/>
        <v>1693401</v>
      </c>
      <c r="M38" s="31">
        <f t="shared" si="3"/>
        <v>573842</v>
      </c>
      <c r="N38" s="31">
        <f t="shared" si="3"/>
        <v>3463410</v>
      </c>
      <c r="O38" s="31">
        <f t="shared" si="3"/>
        <v>836420</v>
      </c>
      <c r="P38" s="31">
        <f t="shared" si="3"/>
        <v>5749243</v>
      </c>
      <c r="Q38" s="31">
        <f t="shared" si="3"/>
        <v>2077662</v>
      </c>
      <c r="R38" s="31">
        <f t="shared" si="3"/>
        <v>8663325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59679008</v>
      </c>
      <c r="X38" s="31">
        <f t="shared" si="3"/>
        <v>517783</v>
      </c>
      <c r="Y38" s="31">
        <f t="shared" si="3"/>
        <v>59161225</v>
      </c>
      <c r="Z38" s="32">
        <f>+IF(X38&lt;&gt;0,+(Y38/X38)*100,0)</f>
        <v>11425.872421458411</v>
      </c>
      <c r="AA38" s="33">
        <f>SUM(AA30:AA37)</f>
        <v>2071130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16515096</v>
      </c>
      <c r="D45" s="29">
        <f>+D38+D44</f>
        <v>0</v>
      </c>
      <c r="E45" s="30">
        <f t="shared" si="5"/>
        <v>32149816</v>
      </c>
      <c r="F45" s="31">
        <f t="shared" si="5"/>
        <v>2071130</v>
      </c>
      <c r="G45" s="31">
        <f t="shared" si="5"/>
        <v>39564202</v>
      </c>
      <c r="H45" s="31">
        <f t="shared" si="5"/>
        <v>7880594</v>
      </c>
      <c r="I45" s="31">
        <f t="shared" si="5"/>
        <v>107477</v>
      </c>
      <c r="J45" s="31">
        <f t="shared" si="5"/>
        <v>47552273</v>
      </c>
      <c r="K45" s="31">
        <f t="shared" si="5"/>
        <v>1196167</v>
      </c>
      <c r="L45" s="31">
        <f t="shared" si="5"/>
        <v>1693401</v>
      </c>
      <c r="M45" s="31">
        <f t="shared" si="5"/>
        <v>573842</v>
      </c>
      <c r="N45" s="31">
        <f t="shared" si="5"/>
        <v>3463410</v>
      </c>
      <c r="O45" s="31">
        <f t="shared" si="5"/>
        <v>836420</v>
      </c>
      <c r="P45" s="31">
        <f t="shared" si="5"/>
        <v>5749243</v>
      </c>
      <c r="Q45" s="31">
        <f t="shared" si="5"/>
        <v>2077662</v>
      </c>
      <c r="R45" s="31">
        <f t="shared" si="5"/>
        <v>8663325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59679008</v>
      </c>
      <c r="X45" s="31">
        <f t="shared" si="5"/>
        <v>517783</v>
      </c>
      <c r="Y45" s="31">
        <f t="shared" si="5"/>
        <v>59161225</v>
      </c>
      <c r="Z45" s="32">
        <f>+IF(X45&lt;&gt;0,+(Y45/X45)*100,0)</f>
        <v>11425.872421458411</v>
      </c>
      <c r="AA45" s="33">
        <f>+AA38+AA44</f>
        <v>2071130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679021659</v>
      </c>
      <c r="D46" s="42">
        <f t="shared" si="6"/>
        <v>0</v>
      </c>
      <c r="E46" s="43">
        <f t="shared" si="6"/>
        <v>398955674</v>
      </c>
      <c r="F46" s="44">
        <f t="shared" si="6"/>
        <v>36030046</v>
      </c>
      <c r="G46" s="44">
        <f t="shared" si="6"/>
        <v>665272871</v>
      </c>
      <c r="H46" s="44">
        <f t="shared" si="6"/>
        <v>-74031613</v>
      </c>
      <c r="I46" s="44">
        <f t="shared" si="6"/>
        <v>9365589</v>
      </c>
      <c r="J46" s="44">
        <f t="shared" si="6"/>
        <v>600606847</v>
      </c>
      <c r="K46" s="44">
        <f t="shared" si="6"/>
        <v>10133604</v>
      </c>
      <c r="L46" s="44">
        <f t="shared" si="6"/>
        <v>9044277</v>
      </c>
      <c r="M46" s="44">
        <f t="shared" si="6"/>
        <v>8279193</v>
      </c>
      <c r="N46" s="44">
        <f t="shared" si="6"/>
        <v>27457074</v>
      </c>
      <c r="O46" s="44">
        <f t="shared" si="6"/>
        <v>-2881194</v>
      </c>
      <c r="P46" s="44">
        <f t="shared" si="6"/>
        <v>55710801</v>
      </c>
      <c r="Q46" s="44">
        <f t="shared" si="6"/>
        <v>5415982</v>
      </c>
      <c r="R46" s="44">
        <f t="shared" si="6"/>
        <v>58245589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686309510</v>
      </c>
      <c r="X46" s="44">
        <f t="shared" si="6"/>
        <v>21186456</v>
      </c>
      <c r="Y46" s="44">
        <f t="shared" si="6"/>
        <v>665123054</v>
      </c>
      <c r="Z46" s="45">
        <f>+IF(X46&lt;&gt;0,+(Y46/X46)*100,0)</f>
        <v>3139.3785444814366</v>
      </c>
      <c r="AA46" s="46">
        <f>+AA27-AA45</f>
        <v>36030046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171537952</v>
      </c>
      <c r="D48" s="18"/>
      <c r="E48" s="19">
        <v>236633553</v>
      </c>
      <c r="F48" s="20">
        <v>36030046</v>
      </c>
      <c r="G48" s="20">
        <v>232209328</v>
      </c>
      <c r="H48" s="20">
        <v>8877729</v>
      </c>
      <c r="I48" s="20">
        <v>-55223299</v>
      </c>
      <c r="J48" s="20">
        <v>185863758</v>
      </c>
      <c r="K48" s="20">
        <v>9614922</v>
      </c>
      <c r="L48" s="20">
        <v>74024112</v>
      </c>
      <c r="M48" s="20">
        <v>-59253608</v>
      </c>
      <c r="N48" s="20">
        <v>24385426</v>
      </c>
      <c r="O48" s="20">
        <v>-12950642</v>
      </c>
      <c r="P48" s="20">
        <v>-55711103</v>
      </c>
      <c r="Q48" s="20">
        <v>3547307</v>
      </c>
      <c r="R48" s="20">
        <v>-65114438</v>
      </c>
      <c r="S48" s="20"/>
      <c r="T48" s="20"/>
      <c r="U48" s="20"/>
      <c r="V48" s="20"/>
      <c r="W48" s="20">
        <v>145134746</v>
      </c>
      <c r="X48" s="20">
        <v>21186465</v>
      </c>
      <c r="Y48" s="20">
        <v>123948281</v>
      </c>
      <c r="Z48" s="47">
        <v>585.03521469957354</v>
      </c>
      <c r="AA48" s="22">
        <v>36030046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171537952</v>
      </c>
      <c r="D51" s="50">
        <f t="shared" ref="D51:Y51" si="7">SUM(D48:D50)</f>
        <v>0</v>
      </c>
      <c r="E51" s="51">
        <f t="shared" si="7"/>
        <v>236633553</v>
      </c>
      <c r="F51" s="52">
        <f t="shared" si="7"/>
        <v>36030046</v>
      </c>
      <c r="G51" s="52">
        <f t="shared" si="7"/>
        <v>232209328</v>
      </c>
      <c r="H51" s="52">
        <f t="shared" si="7"/>
        <v>8877729</v>
      </c>
      <c r="I51" s="52">
        <f t="shared" si="7"/>
        <v>-55223299</v>
      </c>
      <c r="J51" s="52">
        <f t="shared" si="7"/>
        <v>185863758</v>
      </c>
      <c r="K51" s="52">
        <f t="shared" si="7"/>
        <v>9614922</v>
      </c>
      <c r="L51" s="52">
        <f t="shared" si="7"/>
        <v>74024112</v>
      </c>
      <c r="M51" s="52">
        <f t="shared" si="7"/>
        <v>-59253608</v>
      </c>
      <c r="N51" s="52">
        <f t="shared" si="7"/>
        <v>24385426</v>
      </c>
      <c r="O51" s="52">
        <f t="shared" si="7"/>
        <v>-12950642</v>
      </c>
      <c r="P51" s="52">
        <f t="shared" si="7"/>
        <v>-55711103</v>
      </c>
      <c r="Q51" s="52">
        <f t="shared" si="7"/>
        <v>3547307</v>
      </c>
      <c r="R51" s="52">
        <f t="shared" si="7"/>
        <v>-65114438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145134746</v>
      </c>
      <c r="X51" s="52">
        <f t="shared" si="7"/>
        <v>21186465</v>
      </c>
      <c r="Y51" s="52">
        <f t="shared" si="7"/>
        <v>123948281</v>
      </c>
      <c r="Z51" s="53">
        <f>+IF(X51&lt;&gt;0,+(Y51/X51)*100,0)</f>
        <v>585.03521469957354</v>
      </c>
      <c r="AA51" s="54">
        <f>SUM(AA48:AA50)</f>
        <v>36030046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61885459</v>
      </c>
      <c r="D6" s="18"/>
      <c r="E6" s="19">
        <v>3699735</v>
      </c>
      <c r="F6" s="20">
        <v>5785735</v>
      </c>
      <c r="G6" s="20">
        <v>63287763</v>
      </c>
      <c r="H6" s="20">
        <v>552368</v>
      </c>
      <c r="I6" s="20">
        <v>1060048</v>
      </c>
      <c r="J6" s="20">
        <v>64900179</v>
      </c>
      <c r="K6" s="20">
        <v>1194593</v>
      </c>
      <c r="L6" s="20">
        <v>229751</v>
      </c>
      <c r="M6" s="20">
        <v>-1910984</v>
      </c>
      <c r="N6" s="20">
        <v>-486640</v>
      </c>
      <c r="O6" s="20">
        <v>1014840</v>
      </c>
      <c r="P6" s="20">
        <v>577001</v>
      </c>
      <c r="Q6" s="20">
        <v>-3297620</v>
      </c>
      <c r="R6" s="20">
        <v>-1705779</v>
      </c>
      <c r="S6" s="20"/>
      <c r="T6" s="20"/>
      <c r="U6" s="20"/>
      <c r="V6" s="20"/>
      <c r="W6" s="20">
        <v>62707760</v>
      </c>
      <c r="X6" s="20">
        <v>17958303</v>
      </c>
      <c r="Y6" s="20">
        <v>44749457</v>
      </c>
      <c r="Z6" s="21">
        <v>249.1853322666401</v>
      </c>
      <c r="AA6" s="22">
        <v>5785735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-16210094</v>
      </c>
      <c r="D8" s="18"/>
      <c r="E8" s="19">
        <v>16751388</v>
      </c>
      <c r="F8" s="20">
        <v>16751388</v>
      </c>
      <c r="G8" s="20">
        <v>1815774</v>
      </c>
      <c r="H8" s="20">
        <v>-15443062</v>
      </c>
      <c r="I8" s="20">
        <v>1892116</v>
      </c>
      <c r="J8" s="20">
        <v>-11735172</v>
      </c>
      <c r="K8" s="20">
        <v>1500201</v>
      </c>
      <c r="L8" s="20">
        <v>1836326</v>
      </c>
      <c r="M8" s="20">
        <v>1903582</v>
      </c>
      <c r="N8" s="20">
        <v>5240109</v>
      </c>
      <c r="O8" s="20">
        <v>1730366</v>
      </c>
      <c r="P8" s="20">
        <v>1258236</v>
      </c>
      <c r="Q8" s="20">
        <v>1788731</v>
      </c>
      <c r="R8" s="20">
        <v>4777333</v>
      </c>
      <c r="S8" s="20"/>
      <c r="T8" s="20"/>
      <c r="U8" s="20"/>
      <c r="V8" s="20"/>
      <c r="W8" s="20">
        <v>-1717730</v>
      </c>
      <c r="X8" s="20">
        <v>-793676</v>
      </c>
      <c r="Y8" s="20">
        <v>-924054</v>
      </c>
      <c r="Z8" s="21">
        <v>116.42710627510471</v>
      </c>
      <c r="AA8" s="22">
        <v>16751388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181282</v>
      </c>
      <c r="F11" s="20">
        <v>181282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135963</v>
      </c>
      <c r="Y11" s="20">
        <v>-135963</v>
      </c>
      <c r="Z11" s="21">
        <v>-100</v>
      </c>
      <c r="AA11" s="22">
        <v>181282</v>
      </c>
    </row>
    <row r="12" spans="1:27" x14ac:dyDescent="0.25">
      <c r="A12" s="23" t="s">
        <v>41</v>
      </c>
      <c r="B12" s="17" t="s">
        <v>33</v>
      </c>
      <c r="C12" s="18">
        <v>9105179</v>
      </c>
      <c r="D12" s="18"/>
      <c r="E12" s="19"/>
      <c r="F12" s="20"/>
      <c r="G12" s="24">
        <v>9068756</v>
      </c>
      <c r="H12" s="24">
        <v>36423</v>
      </c>
      <c r="I12" s="24"/>
      <c r="J12" s="20">
        <v>9105179</v>
      </c>
      <c r="K12" s="24"/>
      <c r="L12" s="24">
        <v>78075</v>
      </c>
      <c r="M12" s="20">
        <v>410694</v>
      </c>
      <c r="N12" s="24">
        <v>488769</v>
      </c>
      <c r="O12" s="24">
        <v>65217</v>
      </c>
      <c r="P12" s="24">
        <v>52174</v>
      </c>
      <c r="Q12" s="20">
        <v>549210</v>
      </c>
      <c r="R12" s="24">
        <v>666601</v>
      </c>
      <c r="S12" s="24"/>
      <c r="T12" s="20"/>
      <c r="U12" s="24"/>
      <c r="V12" s="24"/>
      <c r="W12" s="24">
        <v>10260549</v>
      </c>
      <c r="X12" s="20"/>
      <c r="Y12" s="24">
        <v>10260549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-17967</v>
      </c>
      <c r="D13" s="18"/>
      <c r="E13" s="19"/>
      <c r="F13" s="20"/>
      <c r="G13" s="20">
        <v>-17967</v>
      </c>
      <c r="H13" s="20"/>
      <c r="I13" s="20"/>
      <c r="J13" s="20">
        <v>-17967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-17967</v>
      </c>
      <c r="X13" s="20"/>
      <c r="Y13" s="20">
        <v>-17967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54762577</v>
      </c>
      <c r="D14" s="29">
        <f>SUM(D6:D13)</f>
        <v>0</v>
      </c>
      <c r="E14" s="30">
        <f t="shared" si="0"/>
        <v>20632405</v>
      </c>
      <c r="F14" s="31">
        <f t="shared" si="0"/>
        <v>22718405</v>
      </c>
      <c r="G14" s="31">
        <f t="shared" si="0"/>
        <v>74154326</v>
      </c>
      <c r="H14" s="31">
        <f t="shared" si="0"/>
        <v>-14854271</v>
      </c>
      <c r="I14" s="31">
        <f t="shared" si="0"/>
        <v>2952164</v>
      </c>
      <c r="J14" s="31">
        <f t="shared" si="0"/>
        <v>62252219</v>
      </c>
      <c r="K14" s="31">
        <f t="shared" si="0"/>
        <v>2694794</v>
      </c>
      <c r="L14" s="31">
        <f t="shared" si="0"/>
        <v>2144152</v>
      </c>
      <c r="M14" s="31">
        <f t="shared" si="0"/>
        <v>403292</v>
      </c>
      <c r="N14" s="31">
        <f t="shared" si="0"/>
        <v>5242238</v>
      </c>
      <c r="O14" s="31">
        <f t="shared" si="0"/>
        <v>2810423</v>
      </c>
      <c r="P14" s="31">
        <f t="shared" si="0"/>
        <v>1887411</v>
      </c>
      <c r="Q14" s="31">
        <f t="shared" si="0"/>
        <v>-959679</v>
      </c>
      <c r="R14" s="31">
        <f t="shared" si="0"/>
        <v>3738155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71232612</v>
      </c>
      <c r="X14" s="31">
        <f t="shared" si="0"/>
        <v>17300590</v>
      </c>
      <c r="Y14" s="31">
        <f t="shared" si="0"/>
        <v>53932022</v>
      </c>
      <c r="Z14" s="32">
        <f>+IF(X14&lt;&gt;0,+(Y14/X14)*100,0)</f>
        <v>311.73516047718601</v>
      </c>
      <c r="AA14" s="33">
        <f>SUM(AA6:AA13)</f>
        <v>22718405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320550452</v>
      </c>
      <c r="D18" s="18"/>
      <c r="E18" s="19">
        <v>2347793</v>
      </c>
      <c r="F18" s="20">
        <v>7846793</v>
      </c>
      <c r="G18" s="24">
        <v>281952981</v>
      </c>
      <c r="H18" s="24">
        <v>38597471</v>
      </c>
      <c r="I18" s="24"/>
      <c r="J18" s="20">
        <v>320550452</v>
      </c>
      <c r="K18" s="24">
        <v>520500</v>
      </c>
      <c r="L18" s="24"/>
      <c r="M18" s="20">
        <v>3675410</v>
      </c>
      <c r="N18" s="24">
        <v>4195910</v>
      </c>
      <c r="O18" s="24"/>
      <c r="P18" s="24"/>
      <c r="Q18" s="20">
        <v>4890657</v>
      </c>
      <c r="R18" s="24">
        <v>4890657</v>
      </c>
      <c r="S18" s="24"/>
      <c r="T18" s="20"/>
      <c r="U18" s="24"/>
      <c r="V18" s="24"/>
      <c r="W18" s="24">
        <v>329637019</v>
      </c>
      <c r="X18" s="20">
        <v>6980033</v>
      </c>
      <c r="Y18" s="24">
        <v>322656986</v>
      </c>
      <c r="Z18" s="25">
        <v>4622.5710680737475</v>
      </c>
      <c r="AA18" s="26">
        <v>7846793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320550452</v>
      </c>
      <c r="D26" s="29">
        <f t="shared" ref="D26:Y26" si="1">SUM(D16:D25)</f>
        <v>0</v>
      </c>
      <c r="E26" s="35">
        <f t="shared" si="1"/>
        <v>2347793</v>
      </c>
      <c r="F26" s="36">
        <f t="shared" si="1"/>
        <v>7846793</v>
      </c>
      <c r="G26" s="36">
        <f t="shared" si="1"/>
        <v>281952981</v>
      </c>
      <c r="H26" s="36">
        <f t="shared" si="1"/>
        <v>38597471</v>
      </c>
      <c r="I26" s="36">
        <f t="shared" si="1"/>
        <v>0</v>
      </c>
      <c r="J26" s="36">
        <f t="shared" si="1"/>
        <v>320550452</v>
      </c>
      <c r="K26" s="36">
        <f t="shared" si="1"/>
        <v>520500</v>
      </c>
      <c r="L26" s="36">
        <f t="shared" si="1"/>
        <v>0</v>
      </c>
      <c r="M26" s="36">
        <f t="shared" si="1"/>
        <v>3675410</v>
      </c>
      <c r="N26" s="36">
        <f t="shared" si="1"/>
        <v>4195910</v>
      </c>
      <c r="O26" s="36">
        <f t="shared" si="1"/>
        <v>0</v>
      </c>
      <c r="P26" s="36">
        <f t="shared" si="1"/>
        <v>0</v>
      </c>
      <c r="Q26" s="36">
        <f t="shared" si="1"/>
        <v>4890657</v>
      </c>
      <c r="R26" s="36">
        <f t="shared" si="1"/>
        <v>4890657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329637019</v>
      </c>
      <c r="X26" s="36">
        <f t="shared" si="1"/>
        <v>6980033</v>
      </c>
      <c r="Y26" s="36">
        <f t="shared" si="1"/>
        <v>322656986</v>
      </c>
      <c r="Z26" s="37">
        <f>+IF(X26&lt;&gt;0,+(Y26/X26)*100,0)</f>
        <v>4622.5710680737475</v>
      </c>
      <c r="AA26" s="38">
        <f>SUM(AA16:AA25)</f>
        <v>7846793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375313029</v>
      </c>
      <c r="D27" s="29">
        <f>+D14+D26</f>
        <v>0</v>
      </c>
      <c r="E27" s="30">
        <f t="shared" si="2"/>
        <v>22980198</v>
      </c>
      <c r="F27" s="31">
        <f t="shared" si="2"/>
        <v>30565198</v>
      </c>
      <c r="G27" s="31">
        <f t="shared" si="2"/>
        <v>356107307</v>
      </c>
      <c r="H27" s="31">
        <f t="shared" si="2"/>
        <v>23743200</v>
      </c>
      <c r="I27" s="31">
        <f t="shared" si="2"/>
        <v>2952164</v>
      </c>
      <c r="J27" s="31">
        <f t="shared" si="2"/>
        <v>382802671</v>
      </c>
      <c r="K27" s="31">
        <f t="shared" si="2"/>
        <v>3215294</v>
      </c>
      <c r="L27" s="31">
        <f t="shared" si="2"/>
        <v>2144152</v>
      </c>
      <c r="M27" s="31">
        <f t="shared" si="2"/>
        <v>4078702</v>
      </c>
      <c r="N27" s="31">
        <f t="shared" si="2"/>
        <v>9438148</v>
      </c>
      <c r="O27" s="31">
        <f t="shared" si="2"/>
        <v>2810423</v>
      </c>
      <c r="P27" s="31">
        <f t="shared" si="2"/>
        <v>1887411</v>
      </c>
      <c r="Q27" s="31">
        <f t="shared" si="2"/>
        <v>3930978</v>
      </c>
      <c r="R27" s="31">
        <f t="shared" si="2"/>
        <v>8628812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400869631</v>
      </c>
      <c r="X27" s="31">
        <f t="shared" si="2"/>
        <v>24280623</v>
      </c>
      <c r="Y27" s="31">
        <f t="shared" si="2"/>
        <v>376589008</v>
      </c>
      <c r="Z27" s="32">
        <f>+IF(X27&lt;&gt;0,+(Y27/X27)*100,0)</f>
        <v>1550.9857716583301</v>
      </c>
      <c r="AA27" s="33">
        <f>+AA14+AA26</f>
        <v>30565198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-15161</v>
      </c>
      <c r="D32" s="18"/>
      <c r="E32" s="19"/>
      <c r="F32" s="20"/>
      <c r="G32" s="20">
        <v>-15161</v>
      </c>
      <c r="H32" s="20"/>
      <c r="I32" s="20"/>
      <c r="J32" s="20">
        <v>-15161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-15161</v>
      </c>
      <c r="X32" s="20"/>
      <c r="Y32" s="20">
        <v>-15161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12770397</v>
      </c>
      <c r="D33" s="18"/>
      <c r="E33" s="19">
        <v>-1904718</v>
      </c>
      <c r="F33" s="20">
        <v>181282</v>
      </c>
      <c r="G33" s="20">
        <v>12284027</v>
      </c>
      <c r="H33" s="20">
        <v>347591</v>
      </c>
      <c r="I33" s="20">
        <v>379191</v>
      </c>
      <c r="J33" s="20">
        <v>13010809</v>
      </c>
      <c r="K33" s="20">
        <v>688914</v>
      </c>
      <c r="L33" s="20">
        <v>-562206</v>
      </c>
      <c r="M33" s="20">
        <v>1304871</v>
      </c>
      <c r="N33" s="20">
        <v>1431579</v>
      </c>
      <c r="O33" s="20">
        <v>-136371</v>
      </c>
      <c r="P33" s="20">
        <v>512311</v>
      </c>
      <c r="Q33" s="20">
        <v>2431736</v>
      </c>
      <c r="R33" s="20">
        <v>2807676</v>
      </c>
      <c r="S33" s="20"/>
      <c r="T33" s="20"/>
      <c r="U33" s="20"/>
      <c r="V33" s="20"/>
      <c r="W33" s="20">
        <v>17250064</v>
      </c>
      <c r="X33" s="20">
        <v>2447521</v>
      </c>
      <c r="Y33" s="20">
        <v>14802543</v>
      </c>
      <c r="Z33" s="21">
        <v>604.79738478239813</v>
      </c>
      <c r="AA33" s="22">
        <v>181282</v>
      </c>
    </row>
    <row r="34" spans="1:27" x14ac:dyDescent="0.25">
      <c r="A34" s="23" t="s">
        <v>62</v>
      </c>
      <c r="B34" s="17" t="s">
        <v>33</v>
      </c>
      <c r="C34" s="18">
        <v>-61000000</v>
      </c>
      <c r="D34" s="18"/>
      <c r="E34" s="19"/>
      <c r="F34" s="20"/>
      <c r="G34" s="20">
        <v>-61000000</v>
      </c>
      <c r="H34" s="20"/>
      <c r="I34" s="20"/>
      <c r="J34" s="20">
        <v>-61000000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-61000000</v>
      </c>
      <c r="X34" s="20">
        <v>-3299400</v>
      </c>
      <c r="Y34" s="20">
        <v>-57700600</v>
      </c>
      <c r="Z34" s="21">
        <v>1748.8209977571678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14874099</v>
      </c>
      <c r="D36" s="18"/>
      <c r="E36" s="19">
        <v>724066</v>
      </c>
      <c r="F36" s="20">
        <v>724066</v>
      </c>
      <c r="G36" s="20">
        <v>15058995</v>
      </c>
      <c r="H36" s="20">
        <v>76564</v>
      </c>
      <c r="I36" s="20">
        <v>139797</v>
      </c>
      <c r="J36" s="20">
        <v>15275356</v>
      </c>
      <c r="K36" s="20">
        <v>173639</v>
      </c>
      <c r="L36" s="20">
        <v>107007</v>
      </c>
      <c r="M36" s="20">
        <v>166338</v>
      </c>
      <c r="N36" s="20">
        <v>446984</v>
      </c>
      <c r="O36" s="20">
        <v>205094</v>
      </c>
      <c r="P36" s="20">
        <v>128424</v>
      </c>
      <c r="Q36" s="20">
        <v>121285</v>
      </c>
      <c r="R36" s="20">
        <v>454803</v>
      </c>
      <c r="S36" s="20"/>
      <c r="T36" s="20"/>
      <c r="U36" s="20"/>
      <c r="V36" s="20"/>
      <c r="W36" s="20">
        <v>16177143</v>
      </c>
      <c r="X36" s="20">
        <v>283329</v>
      </c>
      <c r="Y36" s="20">
        <v>15893814</v>
      </c>
      <c r="Z36" s="21">
        <v>5609.6672066749261</v>
      </c>
      <c r="AA36" s="22">
        <v>724066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-33370665</v>
      </c>
      <c r="D38" s="29">
        <f t="shared" ref="D38:Y38" si="3">SUM(D30:D37)</f>
        <v>0</v>
      </c>
      <c r="E38" s="30">
        <f t="shared" si="3"/>
        <v>-1180652</v>
      </c>
      <c r="F38" s="31">
        <f t="shared" si="3"/>
        <v>905348</v>
      </c>
      <c r="G38" s="31">
        <f t="shared" si="3"/>
        <v>-33672139</v>
      </c>
      <c r="H38" s="31">
        <f t="shared" si="3"/>
        <v>424155</v>
      </c>
      <c r="I38" s="31">
        <f t="shared" si="3"/>
        <v>518988</v>
      </c>
      <c r="J38" s="31">
        <f t="shared" si="3"/>
        <v>-32728996</v>
      </c>
      <c r="K38" s="31">
        <f t="shared" si="3"/>
        <v>862553</v>
      </c>
      <c r="L38" s="31">
        <f t="shared" si="3"/>
        <v>-455199</v>
      </c>
      <c r="M38" s="31">
        <f t="shared" si="3"/>
        <v>1471209</v>
      </c>
      <c r="N38" s="31">
        <f t="shared" si="3"/>
        <v>1878563</v>
      </c>
      <c r="O38" s="31">
        <f t="shared" si="3"/>
        <v>68723</v>
      </c>
      <c r="P38" s="31">
        <f t="shared" si="3"/>
        <v>640735</v>
      </c>
      <c r="Q38" s="31">
        <f t="shared" si="3"/>
        <v>2553021</v>
      </c>
      <c r="R38" s="31">
        <f t="shared" si="3"/>
        <v>3262479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-27587954</v>
      </c>
      <c r="X38" s="31">
        <f t="shared" si="3"/>
        <v>-568550</v>
      </c>
      <c r="Y38" s="31">
        <f t="shared" si="3"/>
        <v>-27019404</v>
      </c>
      <c r="Z38" s="32">
        <f>+IF(X38&lt;&gt;0,+(Y38/X38)*100,0)</f>
        <v>4752.3355905373319</v>
      </c>
      <c r="AA38" s="33">
        <f>SUM(AA30:AA37)</f>
        <v>905348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-33370665</v>
      </c>
      <c r="D45" s="29">
        <f>+D38+D44</f>
        <v>0</v>
      </c>
      <c r="E45" s="30">
        <f t="shared" si="5"/>
        <v>-1180652</v>
      </c>
      <c r="F45" s="31">
        <f t="shared" si="5"/>
        <v>905348</v>
      </c>
      <c r="G45" s="31">
        <f t="shared" si="5"/>
        <v>-33672139</v>
      </c>
      <c r="H45" s="31">
        <f t="shared" si="5"/>
        <v>424155</v>
      </c>
      <c r="I45" s="31">
        <f t="shared" si="5"/>
        <v>518988</v>
      </c>
      <c r="J45" s="31">
        <f t="shared" si="5"/>
        <v>-32728996</v>
      </c>
      <c r="K45" s="31">
        <f t="shared" si="5"/>
        <v>862553</v>
      </c>
      <c r="L45" s="31">
        <f t="shared" si="5"/>
        <v>-455199</v>
      </c>
      <c r="M45" s="31">
        <f t="shared" si="5"/>
        <v>1471209</v>
      </c>
      <c r="N45" s="31">
        <f t="shared" si="5"/>
        <v>1878563</v>
      </c>
      <c r="O45" s="31">
        <f t="shared" si="5"/>
        <v>68723</v>
      </c>
      <c r="P45" s="31">
        <f t="shared" si="5"/>
        <v>640735</v>
      </c>
      <c r="Q45" s="31">
        <f t="shared" si="5"/>
        <v>2553021</v>
      </c>
      <c r="R45" s="31">
        <f t="shared" si="5"/>
        <v>3262479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-27587954</v>
      </c>
      <c r="X45" s="31">
        <f t="shared" si="5"/>
        <v>-568550</v>
      </c>
      <c r="Y45" s="31">
        <f t="shared" si="5"/>
        <v>-27019404</v>
      </c>
      <c r="Z45" s="32">
        <f>+IF(X45&lt;&gt;0,+(Y45/X45)*100,0)</f>
        <v>4752.3355905373319</v>
      </c>
      <c r="AA45" s="33">
        <f>+AA38+AA44</f>
        <v>905348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408683694</v>
      </c>
      <c r="D46" s="42">
        <f t="shared" si="6"/>
        <v>0</v>
      </c>
      <c r="E46" s="43">
        <f t="shared" si="6"/>
        <v>24160850</v>
      </c>
      <c r="F46" s="44">
        <f t="shared" si="6"/>
        <v>29659850</v>
      </c>
      <c r="G46" s="44">
        <f t="shared" si="6"/>
        <v>389779446</v>
      </c>
      <c r="H46" s="44">
        <f t="shared" si="6"/>
        <v>23319045</v>
      </c>
      <c r="I46" s="44">
        <f t="shared" si="6"/>
        <v>2433176</v>
      </c>
      <c r="J46" s="44">
        <f t="shared" si="6"/>
        <v>415531667</v>
      </c>
      <c r="K46" s="44">
        <f t="shared" si="6"/>
        <v>2352741</v>
      </c>
      <c r="L46" s="44">
        <f t="shared" si="6"/>
        <v>2599351</v>
      </c>
      <c r="M46" s="44">
        <f t="shared" si="6"/>
        <v>2607493</v>
      </c>
      <c r="N46" s="44">
        <f t="shared" si="6"/>
        <v>7559585</v>
      </c>
      <c r="O46" s="44">
        <f t="shared" si="6"/>
        <v>2741700</v>
      </c>
      <c r="P46" s="44">
        <f t="shared" si="6"/>
        <v>1246676</v>
      </c>
      <c r="Q46" s="44">
        <f t="shared" si="6"/>
        <v>1377957</v>
      </c>
      <c r="R46" s="44">
        <f t="shared" si="6"/>
        <v>5366333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428457585</v>
      </c>
      <c r="X46" s="44">
        <f t="shared" si="6"/>
        <v>24849173</v>
      </c>
      <c r="Y46" s="44">
        <f t="shared" si="6"/>
        <v>403608412</v>
      </c>
      <c r="Z46" s="45">
        <f>+IF(X46&lt;&gt;0,+(Y46/X46)*100,0)</f>
        <v>1624.2327742657671</v>
      </c>
      <c r="AA46" s="46">
        <f>+AA27-AA45</f>
        <v>29659850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4900857</v>
      </c>
      <c r="D48" s="18"/>
      <c r="E48" s="19">
        <v>24160850</v>
      </c>
      <c r="F48" s="20">
        <v>29659850</v>
      </c>
      <c r="G48" s="20"/>
      <c r="H48" s="20"/>
      <c r="I48" s="20"/>
      <c r="J48" s="20"/>
      <c r="K48" s="20"/>
      <c r="L48" s="20">
        <v>4739586</v>
      </c>
      <c r="M48" s="20">
        <v>2623118</v>
      </c>
      <c r="N48" s="20">
        <v>7362704</v>
      </c>
      <c r="O48" s="20">
        <v>2793652</v>
      </c>
      <c r="P48" s="20">
        <v>1299798</v>
      </c>
      <c r="Q48" s="20">
        <v>1695357</v>
      </c>
      <c r="R48" s="20">
        <v>5788807</v>
      </c>
      <c r="S48" s="20"/>
      <c r="T48" s="20"/>
      <c r="U48" s="20"/>
      <c r="V48" s="20"/>
      <c r="W48" s="20">
        <v>13151511</v>
      </c>
      <c r="X48" s="20">
        <v>24849173</v>
      </c>
      <c r="Y48" s="20">
        <v>-11697662</v>
      </c>
      <c r="Z48" s="47">
        <v>-47.074653148416651</v>
      </c>
      <c r="AA48" s="22">
        <v>29659850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4900857</v>
      </c>
      <c r="D51" s="50">
        <f t="shared" ref="D51:Y51" si="7">SUM(D48:D50)</f>
        <v>0</v>
      </c>
      <c r="E51" s="51">
        <f t="shared" si="7"/>
        <v>24160850</v>
      </c>
      <c r="F51" s="52">
        <f t="shared" si="7"/>
        <v>29659850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4739586</v>
      </c>
      <c r="M51" s="52">
        <f t="shared" si="7"/>
        <v>2623118</v>
      </c>
      <c r="N51" s="52">
        <f t="shared" si="7"/>
        <v>7362704</v>
      </c>
      <c r="O51" s="52">
        <f t="shared" si="7"/>
        <v>2793652</v>
      </c>
      <c r="P51" s="52">
        <f t="shared" si="7"/>
        <v>1299798</v>
      </c>
      <c r="Q51" s="52">
        <f t="shared" si="7"/>
        <v>1695357</v>
      </c>
      <c r="R51" s="52">
        <f t="shared" si="7"/>
        <v>5788807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13151511</v>
      </c>
      <c r="X51" s="52">
        <f t="shared" si="7"/>
        <v>24849173</v>
      </c>
      <c r="Y51" s="52">
        <f t="shared" si="7"/>
        <v>-11697662</v>
      </c>
      <c r="Z51" s="53">
        <f>+IF(X51&lt;&gt;0,+(Y51/X51)*100,0)</f>
        <v>-47.074653148416651</v>
      </c>
      <c r="AA51" s="54">
        <f>SUM(AA48:AA50)</f>
        <v>29659850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65501217</v>
      </c>
      <c r="D6" s="18"/>
      <c r="E6" s="19">
        <v>-403390674</v>
      </c>
      <c r="F6" s="20">
        <v>-302935626</v>
      </c>
      <c r="G6" s="20">
        <v>65252965</v>
      </c>
      <c r="H6" s="20">
        <v>-1899879</v>
      </c>
      <c r="I6" s="20">
        <v>-331484</v>
      </c>
      <c r="J6" s="20">
        <v>63021602</v>
      </c>
      <c r="K6" s="20">
        <v>2605231</v>
      </c>
      <c r="L6" s="20">
        <v>375065</v>
      </c>
      <c r="M6" s="20">
        <v>-8087802</v>
      </c>
      <c r="N6" s="20">
        <v>-5107506</v>
      </c>
      <c r="O6" s="20">
        <v>-2684880</v>
      </c>
      <c r="P6" s="20">
        <v>3359659</v>
      </c>
      <c r="Q6" s="20">
        <v>5140598</v>
      </c>
      <c r="R6" s="20">
        <v>5815377</v>
      </c>
      <c r="S6" s="20"/>
      <c r="T6" s="20"/>
      <c r="U6" s="20"/>
      <c r="V6" s="20"/>
      <c r="W6" s="20">
        <v>63729473</v>
      </c>
      <c r="X6" s="20">
        <v>-276479266</v>
      </c>
      <c r="Y6" s="20">
        <v>340208739</v>
      </c>
      <c r="Z6" s="21">
        <v>-123.05036248179275</v>
      </c>
      <c r="AA6" s="22">
        <v>-302935626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42164631</v>
      </c>
      <c r="D8" s="18"/>
      <c r="E8" s="19">
        <v>488276872</v>
      </c>
      <c r="F8" s="20">
        <v>427624117</v>
      </c>
      <c r="G8" s="20">
        <v>89521537</v>
      </c>
      <c r="H8" s="20">
        <v>6804382</v>
      </c>
      <c r="I8" s="20">
        <v>4317697</v>
      </c>
      <c r="J8" s="20">
        <v>100643616</v>
      </c>
      <c r="K8" s="20">
        <v>7168606</v>
      </c>
      <c r="L8" s="20">
        <v>-19460073</v>
      </c>
      <c r="M8" s="20">
        <v>2954450</v>
      </c>
      <c r="N8" s="20">
        <v>-9337017</v>
      </c>
      <c r="O8" s="20">
        <v>-66283558</v>
      </c>
      <c r="P8" s="20">
        <v>-1420309</v>
      </c>
      <c r="Q8" s="20">
        <v>11897402</v>
      </c>
      <c r="R8" s="20">
        <v>-55806465</v>
      </c>
      <c r="S8" s="20"/>
      <c r="T8" s="20"/>
      <c r="U8" s="20"/>
      <c r="V8" s="20"/>
      <c r="W8" s="20">
        <v>35500134</v>
      </c>
      <c r="X8" s="20">
        <v>425146746</v>
      </c>
      <c r="Y8" s="20">
        <v>-389646612</v>
      </c>
      <c r="Z8" s="21">
        <v>-91.649910452331213</v>
      </c>
      <c r="AA8" s="22">
        <v>427624117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-11695498</v>
      </c>
      <c r="D11" s="18"/>
      <c r="E11" s="19">
        <v>-4967078</v>
      </c>
      <c r="F11" s="20">
        <v>-5959078</v>
      </c>
      <c r="G11" s="20">
        <v>-11784265</v>
      </c>
      <c r="H11" s="20">
        <v>-37701</v>
      </c>
      <c r="I11" s="20">
        <v>-152818</v>
      </c>
      <c r="J11" s="20">
        <v>-11974784</v>
      </c>
      <c r="K11" s="20">
        <v>-394880</v>
      </c>
      <c r="L11" s="20">
        <v>-364908</v>
      </c>
      <c r="M11" s="20">
        <v>-1080378</v>
      </c>
      <c r="N11" s="20">
        <v>-1840166</v>
      </c>
      <c r="O11" s="20">
        <v>-499150</v>
      </c>
      <c r="P11" s="20">
        <v>97029</v>
      </c>
      <c r="Q11" s="20">
        <v>-81125</v>
      </c>
      <c r="R11" s="20">
        <v>-483246</v>
      </c>
      <c r="S11" s="20"/>
      <c r="T11" s="20"/>
      <c r="U11" s="20"/>
      <c r="V11" s="20"/>
      <c r="W11" s="20">
        <v>-14298196</v>
      </c>
      <c r="X11" s="20">
        <v>-3973298</v>
      </c>
      <c r="Y11" s="20">
        <v>-10324898</v>
      </c>
      <c r="Z11" s="21">
        <v>259.85712624625688</v>
      </c>
      <c r="AA11" s="22">
        <v>-5959078</v>
      </c>
    </row>
    <row r="12" spans="1:27" x14ac:dyDescent="0.25">
      <c r="A12" s="23" t="s">
        <v>41</v>
      </c>
      <c r="B12" s="17" t="s">
        <v>33</v>
      </c>
      <c r="C12" s="18">
        <v>58680027</v>
      </c>
      <c r="D12" s="18"/>
      <c r="E12" s="19"/>
      <c r="F12" s="20"/>
      <c r="G12" s="24">
        <v>59278258</v>
      </c>
      <c r="H12" s="24">
        <v>1107605</v>
      </c>
      <c r="I12" s="24">
        <v>1065231</v>
      </c>
      <c r="J12" s="20">
        <v>61451094</v>
      </c>
      <c r="K12" s="24">
        <v>721830</v>
      </c>
      <c r="L12" s="24">
        <v>879756</v>
      </c>
      <c r="M12" s="20">
        <v>1772985</v>
      </c>
      <c r="N12" s="24">
        <v>3374571</v>
      </c>
      <c r="O12" s="24">
        <v>1279928</v>
      </c>
      <c r="P12" s="24">
        <v>434188</v>
      </c>
      <c r="Q12" s="20">
        <v>955750</v>
      </c>
      <c r="R12" s="24">
        <v>2669866</v>
      </c>
      <c r="S12" s="24"/>
      <c r="T12" s="20"/>
      <c r="U12" s="24"/>
      <c r="V12" s="24"/>
      <c r="W12" s="24">
        <v>67495531</v>
      </c>
      <c r="X12" s="20"/>
      <c r="Y12" s="24">
        <v>67495531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-880187</v>
      </c>
      <c r="D13" s="18"/>
      <c r="E13" s="19"/>
      <c r="F13" s="20"/>
      <c r="G13" s="20">
        <v>-880187</v>
      </c>
      <c r="H13" s="20"/>
      <c r="I13" s="20"/>
      <c r="J13" s="20">
        <v>-880187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-880187</v>
      </c>
      <c r="X13" s="20"/>
      <c r="Y13" s="20">
        <v>-880187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153770190</v>
      </c>
      <c r="D14" s="29">
        <f>SUM(D6:D13)</f>
        <v>0</v>
      </c>
      <c r="E14" s="30">
        <f t="shared" si="0"/>
        <v>79919120</v>
      </c>
      <c r="F14" s="31">
        <f t="shared" si="0"/>
        <v>118729413</v>
      </c>
      <c r="G14" s="31">
        <f t="shared" si="0"/>
        <v>201388308</v>
      </c>
      <c r="H14" s="31">
        <f t="shared" si="0"/>
        <v>5974407</v>
      </c>
      <c r="I14" s="31">
        <f t="shared" si="0"/>
        <v>4898626</v>
      </c>
      <c r="J14" s="31">
        <f t="shared" si="0"/>
        <v>212261341</v>
      </c>
      <c r="K14" s="31">
        <f t="shared" si="0"/>
        <v>10100787</v>
      </c>
      <c r="L14" s="31">
        <f t="shared" si="0"/>
        <v>-18570160</v>
      </c>
      <c r="M14" s="31">
        <f t="shared" si="0"/>
        <v>-4440745</v>
      </c>
      <c r="N14" s="31">
        <f t="shared" si="0"/>
        <v>-12910118</v>
      </c>
      <c r="O14" s="31">
        <f t="shared" si="0"/>
        <v>-68187660</v>
      </c>
      <c r="P14" s="31">
        <f t="shared" si="0"/>
        <v>2470567</v>
      </c>
      <c r="Q14" s="31">
        <f t="shared" si="0"/>
        <v>17912625</v>
      </c>
      <c r="R14" s="31">
        <f t="shared" si="0"/>
        <v>-47804468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151546755</v>
      </c>
      <c r="X14" s="31">
        <f t="shared" si="0"/>
        <v>144694182</v>
      </c>
      <c r="Y14" s="31">
        <f t="shared" si="0"/>
        <v>6852573</v>
      </c>
      <c r="Z14" s="32">
        <f>+IF(X14&lt;&gt;0,+(Y14/X14)*100,0)</f>
        <v>4.7359008532907012</v>
      </c>
      <c r="AA14" s="33">
        <f>SUM(AA6:AA13)</f>
        <v>118729413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85391285</v>
      </c>
      <c r="D18" s="18"/>
      <c r="E18" s="19">
        <v>-2921100</v>
      </c>
      <c r="F18" s="20">
        <v>12047470</v>
      </c>
      <c r="G18" s="24">
        <v>25416682</v>
      </c>
      <c r="H18" s="24">
        <v>61066412</v>
      </c>
      <c r="I18" s="24">
        <v>-420156</v>
      </c>
      <c r="J18" s="20">
        <v>86062938</v>
      </c>
      <c r="K18" s="24">
        <v>-434162</v>
      </c>
      <c r="L18" s="24">
        <v>3506996</v>
      </c>
      <c r="M18" s="20">
        <v>3819837</v>
      </c>
      <c r="N18" s="24">
        <v>6892671</v>
      </c>
      <c r="O18" s="24">
        <v>-434162</v>
      </c>
      <c r="P18" s="24">
        <v>-392145</v>
      </c>
      <c r="Q18" s="20">
        <v>-434162</v>
      </c>
      <c r="R18" s="24">
        <v>-1260469</v>
      </c>
      <c r="S18" s="24"/>
      <c r="T18" s="20"/>
      <c r="U18" s="24"/>
      <c r="V18" s="24"/>
      <c r="W18" s="24">
        <v>91695140</v>
      </c>
      <c r="X18" s="20">
        <v>7742844</v>
      </c>
      <c r="Y18" s="24">
        <v>83952296</v>
      </c>
      <c r="Z18" s="25">
        <v>1084.2565858229871</v>
      </c>
      <c r="AA18" s="26">
        <v>12047470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85391285</v>
      </c>
      <c r="D26" s="29">
        <f t="shared" ref="D26:Y26" si="1">SUM(D16:D25)</f>
        <v>0</v>
      </c>
      <c r="E26" s="35">
        <f t="shared" si="1"/>
        <v>-2921100</v>
      </c>
      <c r="F26" s="36">
        <f t="shared" si="1"/>
        <v>12047470</v>
      </c>
      <c r="G26" s="36">
        <f t="shared" si="1"/>
        <v>25416682</v>
      </c>
      <c r="H26" s="36">
        <f t="shared" si="1"/>
        <v>61066412</v>
      </c>
      <c r="I26" s="36">
        <f t="shared" si="1"/>
        <v>-420156</v>
      </c>
      <c r="J26" s="36">
        <f t="shared" si="1"/>
        <v>86062938</v>
      </c>
      <c r="K26" s="36">
        <f t="shared" si="1"/>
        <v>-434162</v>
      </c>
      <c r="L26" s="36">
        <f t="shared" si="1"/>
        <v>3506996</v>
      </c>
      <c r="M26" s="36">
        <f t="shared" si="1"/>
        <v>3819837</v>
      </c>
      <c r="N26" s="36">
        <f t="shared" si="1"/>
        <v>6892671</v>
      </c>
      <c r="O26" s="36">
        <f t="shared" si="1"/>
        <v>-434162</v>
      </c>
      <c r="P26" s="36">
        <f t="shared" si="1"/>
        <v>-392145</v>
      </c>
      <c r="Q26" s="36">
        <f t="shared" si="1"/>
        <v>-434162</v>
      </c>
      <c r="R26" s="36">
        <f t="shared" si="1"/>
        <v>-1260469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91695140</v>
      </c>
      <c r="X26" s="36">
        <f t="shared" si="1"/>
        <v>7742844</v>
      </c>
      <c r="Y26" s="36">
        <f t="shared" si="1"/>
        <v>83952296</v>
      </c>
      <c r="Z26" s="37">
        <f>+IF(X26&lt;&gt;0,+(Y26/X26)*100,0)</f>
        <v>1084.2565858229871</v>
      </c>
      <c r="AA26" s="38">
        <f>SUM(AA16:AA25)</f>
        <v>12047470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239161475</v>
      </c>
      <c r="D27" s="29">
        <f>+D14+D26</f>
        <v>0</v>
      </c>
      <c r="E27" s="30">
        <f t="shared" si="2"/>
        <v>76998020</v>
      </c>
      <c r="F27" s="31">
        <f t="shared" si="2"/>
        <v>130776883</v>
      </c>
      <c r="G27" s="31">
        <f t="shared" si="2"/>
        <v>226804990</v>
      </c>
      <c r="H27" s="31">
        <f t="shared" si="2"/>
        <v>67040819</v>
      </c>
      <c r="I27" s="31">
        <f t="shared" si="2"/>
        <v>4478470</v>
      </c>
      <c r="J27" s="31">
        <f t="shared" si="2"/>
        <v>298324279</v>
      </c>
      <c r="K27" s="31">
        <f t="shared" si="2"/>
        <v>9666625</v>
      </c>
      <c r="L27" s="31">
        <f t="shared" si="2"/>
        <v>-15063164</v>
      </c>
      <c r="M27" s="31">
        <f t="shared" si="2"/>
        <v>-620908</v>
      </c>
      <c r="N27" s="31">
        <f t="shared" si="2"/>
        <v>-6017447</v>
      </c>
      <c r="O27" s="31">
        <f t="shared" si="2"/>
        <v>-68621822</v>
      </c>
      <c r="P27" s="31">
        <f t="shared" si="2"/>
        <v>2078422</v>
      </c>
      <c r="Q27" s="31">
        <f t="shared" si="2"/>
        <v>17478463</v>
      </c>
      <c r="R27" s="31">
        <f t="shared" si="2"/>
        <v>-49064937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243241895</v>
      </c>
      <c r="X27" s="31">
        <f t="shared" si="2"/>
        <v>152437026</v>
      </c>
      <c r="Y27" s="31">
        <f t="shared" si="2"/>
        <v>90804869</v>
      </c>
      <c r="Z27" s="32">
        <f>+IF(X27&lt;&gt;0,+(Y27/X27)*100,0)</f>
        <v>59.568774977281436</v>
      </c>
      <c r="AA27" s="33">
        <f>+AA14+AA26</f>
        <v>130776883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-229002</v>
      </c>
      <c r="D32" s="18"/>
      <c r="E32" s="19"/>
      <c r="F32" s="20"/>
      <c r="G32" s="20">
        <v>-229183</v>
      </c>
      <c r="H32" s="20">
        <v>-292</v>
      </c>
      <c r="I32" s="20">
        <v>-206</v>
      </c>
      <c r="J32" s="20">
        <v>-229681</v>
      </c>
      <c r="K32" s="20">
        <v>-129</v>
      </c>
      <c r="L32" s="20">
        <v>-310</v>
      </c>
      <c r="M32" s="20">
        <v>-255</v>
      </c>
      <c r="N32" s="20">
        <v>-694</v>
      </c>
      <c r="O32" s="20">
        <v>-1496</v>
      </c>
      <c r="P32" s="20">
        <v>-603</v>
      </c>
      <c r="Q32" s="20">
        <v>-1413</v>
      </c>
      <c r="R32" s="20">
        <v>-3512</v>
      </c>
      <c r="S32" s="20"/>
      <c r="T32" s="20"/>
      <c r="U32" s="20"/>
      <c r="V32" s="20"/>
      <c r="W32" s="20">
        <v>-233887</v>
      </c>
      <c r="X32" s="20"/>
      <c r="Y32" s="20">
        <v>-233887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91409536</v>
      </c>
      <c r="D33" s="18"/>
      <c r="E33" s="19">
        <v>-7421449</v>
      </c>
      <c r="F33" s="20">
        <v>-10575617</v>
      </c>
      <c r="G33" s="20">
        <v>88245239</v>
      </c>
      <c r="H33" s="20">
        <v>4285198</v>
      </c>
      <c r="I33" s="20">
        <v>-3428046</v>
      </c>
      <c r="J33" s="20">
        <v>89102391</v>
      </c>
      <c r="K33" s="20">
        <v>10462005</v>
      </c>
      <c r="L33" s="20">
        <v>4967338</v>
      </c>
      <c r="M33" s="20">
        <v>2849714</v>
      </c>
      <c r="N33" s="20">
        <v>18279057</v>
      </c>
      <c r="O33" s="20">
        <v>-2402909</v>
      </c>
      <c r="P33" s="20">
        <v>2637936</v>
      </c>
      <c r="Q33" s="20">
        <v>8145825</v>
      </c>
      <c r="R33" s="20">
        <v>8380852</v>
      </c>
      <c r="S33" s="20"/>
      <c r="T33" s="20"/>
      <c r="U33" s="20"/>
      <c r="V33" s="20"/>
      <c r="W33" s="20">
        <v>115762300</v>
      </c>
      <c r="X33" s="20">
        <v>-4553240</v>
      </c>
      <c r="Y33" s="20">
        <v>120315540</v>
      </c>
      <c r="Z33" s="21">
        <v>-2642.4159499609068</v>
      </c>
      <c r="AA33" s="22">
        <v>-10575617</v>
      </c>
    </row>
    <row r="34" spans="1:27" x14ac:dyDescent="0.25">
      <c r="A34" s="23" t="s">
        <v>62</v>
      </c>
      <c r="B34" s="17" t="s">
        <v>33</v>
      </c>
      <c r="C34" s="18">
        <v>25352672</v>
      </c>
      <c r="D34" s="18"/>
      <c r="E34" s="19"/>
      <c r="F34" s="20">
        <v>2254153</v>
      </c>
      <c r="G34" s="20">
        <v>25352672</v>
      </c>
      <c r="H34" s="20"/>
      <c r="I34" s="20">
        <v>-2254153</v>
      </c>
      <c r="J34" s="20">
        <v>23098519</v>
      </c>
      <c r="K34" s="20"/>
      <c r="L34" s="20"/>
      <c r="M34" s="20">
        <v>-505332</v>
      </c>
      <c r="N34" s="20">
        <v>-505332</v>
      </c>
      <c r="O34" s="20"/>
      <c r="P34" s="20">
        <v>505332</v>
      </c>
      <c r="Q34" s="20">
        <v>5000000</v>
      </c>
      <c r="R34" s="20">
        <v>5505332</v>
      </c>
      <c r="S34" s="20"/>
      <c r="T34" s="20"/>
      <c r="U34" s="20"/>
      <c r="V34" s="20"/>
      <c r="W34" s="20">
        <v>28098519</v>
      </c>
      <c r="X34" s="20">
        <v>3220218</v>
      </c>
      <c r="Y34" s="20">
        <v>24878301</v>
      </c>
      <c r="Z34" s="21">
        <v>772.56573933814423</v>
      </c>
      <c r="AA34" s="22">
        <v>2254153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73118431</v>
      </c>
      <c r="D36" s="18"/>
      <c r="E36" s="19">
        <v>44102823</v>
      </c>
      <c r="F36" s="20">
        <v>84690357</v>
      </c>
      <c r="G36" s="20">
        <v>74134972</v>
      </c>
      <c r="H36" s="20">
        <v>1009339</v>
      </c>
      <c r="I36" s="20">
        <v>1218645</v>
      </c>
      <c r="J36" s="20">
        <v>76362956</v>
      </c>
      <c r="K36" s="20">
        <v>1244947</v>
      </c>
      <c r="L36" s="20">
        <v>1107304</v>
      </c>
      <c r="M36" s="20">
        <v>981977</v>
      </c>
      <c r="N36" s="20">
        <v>3334228</v>
      </c>
      <c r="O36" s="20">
        <v>1094582</v>
      </c>
      <c r="P36" s="20">
        <v>1023677</v>
      </c>
      <c r="Q36" s="20">
        <v>1286174</v>
      </c>
      <c r="R36" s="20">
        <v>3404433</v>
      </c>
      <c r="S36" s="20"/>
      <c r="T36" s="20"/>
      <c r="U36" s="20"/>
      <c r="V36" s="20"/>
      <c r="W36" s="20">
        <v>83101617</v>
      </c>
      <c r="X36" s="20">
        <v>73664649</v>
      </c>
      <c r="Y36" s="20">
        <v>9436968</v>
      </c>
      <c r="Z36" s="21">
        <v>12.810714675366199</v>
      </c>
      <c r="AA36" s="22">
        <v>84690357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189651637</v>
      </c>
      <c r="D38" s="29">
        <f t="shared" ref="D38:Y38" si="3">SUM(D30:D37)</f>
        <v>0</v>
      </c>
      <c r="E38" s="30">
        <f t="shared" si="3"/>
        <v>36681374</v>
      </c>
      <c r="F38" s="31">
        <f t="shared" si="3"/>
        <v>76368893</v>
      </c>
      <c r="G38" s="31">
        <f t="shared" si="3"/>
        <v>187503700</v>
      </c>
      <c r="H38" s="31">
        <f t="shared" si="3"/>
        <v>5294245</v>
      </c>
      <c r="I38" s="31">
        <f t="shared" si="3"/>
        <v>-4463760</v>
      </c>
      <c r="J38" s="31">
        <f t="shared" si="3"/>
        <v>188334185</v>
      </c>
      <c r="K38" s="31">
        <f t="shared" si="3"/>
        <v>11706823</v>
      </c>
      <c r="L38" s="31">
        <f t="shared" si="3"/>
        <v>6074332</v>
      </c>
      <c r="M38" s="31">
        <f t="shared" si="3"/>
        <v>3326104</v>
      </c>
      <c r="N38" s="31">
        <f t="shared" si="3"/>
        <v>21107259</v>
      </c>
      <c r="O38" s="31">
        <f t="shared" si="3"/>
        <v>-1309823</v>
      </c>
      <c r="P38" s="31">
        <f t="shared" si="3"/>
        <v>4166342</v>
      </c>
      <c r="Q38" s="31">
        <f t="shared" si="3"/>
        <v>14430586</v>
      </c>
      <c r="R38" s="31">
        <f t="shared" si="3"/>
        <v>17287105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226728549</v>
      </c>
      <c r="X38" s="31">
        <f t="shared" si="3"/>
        <v>72331627</v>
      </c>
      <c r="Y38" s="31">
        <f t="shared" si="3"/>
        <v>154396922</v>
      </c>
      <c r="Z38" s="32">
        <f>+IF(X38&lt;&gt;0,+(Y38/X38)*100,0)</f>
        <v>213.45700131976849</v>
      </c>
      <c r="AA38" s="33">
        <f>SUM(AA30:AA37)</f>
        <v>76368893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189651637</v>
      </c>
      <c r="D45" s="29">
        <f>+D38+D44</f>
        <v>0</v>
      </c>
      <c r="E45" s="30">
        <f t="shared" si="5"/>
        <v>36681374</v>
      </c>
      <c r="F45" s="31">
        <f t="shared" si="5"/>
        <v>76368893</v>
      </c>
      <c r="G45" s="31">
        <f t="shared" si="5"/>
        <v>187503700</v>
      </c>
      <c r="H45" s="31">
        <f t="shared" si="5"/>
        <v>5294245</v>
      </c>
      <c r="I45" s="31">
        <f t="shared" si="5"/>
        <v>-4463760</v>
      </c>
      <c r="J45" s="31">
        <f t="shared" si="5"/>
        <v>188334185</v>
      </c>
      <c r="K45" s="31">
        <f t="shared" si="5"/>
        <v>11706823</v>
      </c>
      <c r="L45" s="31">
        <f t="shared" si="5"/>
        <v>6074332</v>
      </c>
      <c r="M45" s="31">
        <f t="shared" si="5"/>
        <v>3326104</v>
      </c>
      <c r="N45" s="31">
        <f t="shared" si="5"/>
        <v>21107259</v>
      </c>
      <c r="O45" s="31">
        <f t="shared" si="5"/>
        <v>-1309823</v>
      </c>
      <c r="P45" s="31">
        <f t="shared" si="5"/>
        <v>4166342</v>
      </c>
      <c r="Q45" s="31">
        <f t="shared" si="5"/>
        <v>14430586</v>
      </c>
      <c r="R45" s="31">
        <f t="shared" si="5"/>
        <v>17287105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226728549</v>
      </c>
      <c r="X45" s="31">
        <f t="shared" si="5"/>
        <v>72331627</v>
      </c>
      <c r="Y45" s="31">
        <f t="shared" si="5"/>
        <v>154396922</v>
      </c>
      <c r="Z45" s="32">
        <f>+IF(X45&lt;&gt;0,+(Y45/X45)*100,0)</f>
        <v>213.45700131976849</v>
      </c>
      <c r="AA45" s="33">
        <f>+AA38+AA44</f>
        <v>76368893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49509838</v>
      </c>
      <c r="D46" s="42">
        <f t="shared" si="6"/>
        <v>0</v>
      </c>
      <c r="E46" s="43">
        <f t="shared" si="6"/>
        <v>40316646</v>
      </c>
      <c r="F46" s="44">
        <f t="shared" si="6"/>
        <v>54407990</v>
      </c>
      <c r="G46" s="44">
        <f t="shared" si="6"/>
        <v>39301290</v>
      </c>
      <c r="H46" s="44">
        <f t="shared" si="6"/>
        <v>61746574</v>
      </c>
      <c r="I46" s="44">
        <f t="shared" si="6"/>
        <v>8942230</v>
      </c>
      <c r="J46" s="44">
        <f t="shared" si="6"/>
        <v>109990094</v>
      </c>
      <c r="K46" s="44">
        <f t="shared" si="6"/>
        <v>-2040198</v>
      </c>
      <c r="L46" s="44">
        <f t="shared" si="6"/>
        <v>-21137496</v>
      </c>
      <c r="M46" s="44">
        <f t="shared" si="6"/>
        <v>-3947012</v>
      </c>
      <c r="N46" s="44">
        <f t="shared" si="6"/>
        <v>-27124706</v>
      </c>
      <c r="O46" s="44">
        <f t="shared" si="6"/>
        <v>-67311999</v>
      </c>
      <c r="P46" s="44">
        <f t="shared" si="6"/>
        <v>-2087920</v>
      </c>
      <c r="Q46" s="44">
        <f t="shared" si="6"/>
        <v>3047877</v>
      </c>
      <c r="R46" s="44">
        <f t="shared" si="6"/>
        <v>-66352042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16513346</v>
      </c>
      <c r="X46" s="44">
        <f t="shared" si="6"/>
        <v>80105399</v>
      </c>
      <c r="Y46" s="44">
        <f t="shared" si="6"/>
        <v>-63592053</v>
      </c>
      <c r="Z46" s="45">
        <f>+IF(X46&lt;&gt;0,+(Y46/X46)*100,0)</f>
        <v>-79.385476876533616</v>
      </c>
      <c r="AA46" s="46">
        <f>+AA27-AA45</f>
        <v>54407990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-24821714</v>
      </c>
      <c r="D48" s="18"/>
      <c r="E48" s="19">
        <v>40316646</v>
      </c>
      <c r="F48" s="20">
        <v>-4752697</v>
      </c>
      <c r="G48" s="20">
        <v>-49852877</v>
      </c>
      <c r="H48" s="20">
        <v>30449049</v>
      </c>
      <c r="I48" s="20">
        <v>6307265</v>
      </c>
      <c r="J48" s="20">
        <v>-13096563</v>
      </c>
      <c r="K48" s="20">
        <v>-4647375</v>
      </c>
      <c r="L48" s="20">
        <v>18669333</v>
      </c>
      <c r="M48" s="20">
        <v>-690120</v>
      </c>
      <c r="N48" s="20">
        <v>13331838</v>
      </c>
      <c r="O48" s="20">
        <v>-71039007</v>
      </c>
      <c r="P48" s="20">
        <v>8187688</v>
      </c>
      <c r="Q48" s="20">
        <v>6629091</v>
      </c>
      <c r="R48" s="20">
        <v>-56222228</v>
      </c>
      <c r="S48" s="20"/>
      <c r="T48" s="20"/>
      <c r="U48" s="20"/>
      <c r="V48" s="20"/>
      <c r="W48" s="20">
        <v>-55986953</v>
      </c>
      <c r="X48" s="20">
        <v>20944694</v>
      </c>
      <c r="Y48" s="20">
        <v>-76931647</v>
      </c>
      <c r="Z48" s="47">
        <v>-367.3085269233344</v>
      </c>
      <c r="AA48" s="22">
        <v>-4752697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-24821714</v>
      </c>
      <c r="D51" s="50">
        <f t="shared" ref="D51:Y51" si="7">SUM(D48:D50)</f>
        <v>0</v>
      </c>
      <c r="E51" s="51">
        <f t="shared" si="7"/>
        <v>40316646</v>
      </c>
      <c r="F51" s="52">
        <f t="shared" si="7"/>
        <v>-4752697</v>
      </c>
      <c r="G51" s="52">
        <f t="shared" si="7"/>
        <v>-49852877</v>
      </c>
      <c r="H51" s="52">
        <f t="shared" si="7"/>
        <v>30449049</v>
      </c>
      <c r="I51" s="52">
        <f t="shared" si="7"/>
        <v>6307265</v>
      </c>
      <c r="J51" s="52">
        <f t="shared" si="7"/>
        <v>-13096563</v>
      </c>
      <c r="K51" s="52">
        <f t="shared" si="7"/>
        <v>-4647375</v>
      </c>
      <c r="L51" s="52">
        <f t="shared" si="7"/>
        <v>18669333</v>
      </c>
      <c r="M51" s="52">
        <f t="shared" si="7"/>
        <v>-690120</v>
      </c>
      <c r="N51" s="52">
        <f t="shared" si="7"/>
        <v>13331838</v>
      </c>
      <c r="O51" s="52">
        <f t="shared" si="7"/>
        <v>-71039007</v>
      </c>
      <c r="P51" s="52">
        <f t="shared" si="7"/>
        <v>8187688</v>
      </c>
      <c r="Q51" s="52">
        <f t="shared" si="7"/>
        <v>6629091</v>
      </c>
      <c r="R51" s="52">
        <f t="shared" si="7"/>
        <v>-56222228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-55986953</v>
      </c>
      <c r="X51" s="52">
        <f t="shared" si="7"/>
        <v>20944694</v>
      </c>
      <c r="Y51" s="52">
        <f t="shared" si="7"/>
        <v>-76931647</v>
      </c>
      <c r="Z51" s="53">
        <f>+IF(X51&lt;&gt;0,+(Y51/X51)*100,0)</f>
        <v>-367.3085269233344</v>
      </c>
      <c r="AA51" s="54">
        <f>SUM(AA48:AA50)</f>
        <v>-4752697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580511842</v>
      </c>
      <c r="D6" s="18"/>
      <c r="E6" s="19">
        <v>69742957</v>
      </c>
      <c r="F6" s="20">
        <v>602713377</v>
      </c>
      <c r="G6" s="20">
        <v>581510014</v>
      </c>
      <c r="H6" s="20">
        <v>-1887386</v>
      </c>
      <c r="I6" s="20">
        <v>-1299648</v>
      </c>
      <c r="J6" s="20">
        <v>578322980</v>
      </c>
      <c r="K6" s="20">
        <v>-477129</v>
      </c>
      <c r="L6" s="20"/>
      <c r="M6" s="20">
        <v>134369</v>
      </c>
      <c r="N6" s="20">
        <v>-342760</v>
      </c>
      <c r="O6" s="20">
        <v>-1481527</v>
      </c>
      <c r="P6" s="20">
        <v>92641</v>
      </c>
      <c r="Q6" s="20">
        <v>-887101</v>
      </c>
      <c r="R6" s="20">
        <v>-2275987</v>
      </c>
      <c r="S6" s="20"/>
      <c r="T6" s="20"/>
      <c r="U6" s="20"/>
      <c r="V6" s="20"/>
      <c r="W6" s="20">
        <v>575704233</v>
      </c>
      <c r="X6" s="20">
        <v>600062872</v>
      </c>
      <c r="Y6" s="20">
        <v>-24358639</v>
      </c>
      <c r="Z6" s="21">
        <v>-4.0593478011417448</v>
      </c>
      <c r="AA6" s="22">
        <v>602713377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8653433</v>
      </c>
      <c r="D8" s="18"/>
      <c r="E8" s="19">
        <v>29348245</v>
      </c>
      <c r="F8" s="20">
        <v>9756269</v>
      </c>
      <c r="G8" s="20">
        <v>8986420</v>
      </c>
      <c r="H8" s="20">
        <v>-49587</v>
      </c>
      <c r="I8" s="20">
        <v>714398</v>
      </c>
      <c r="J8" s="20">
        <v>9651231</v>
      </c>
      <c r="K8" s="20">
        <v>136281</v>
      </c>
      <c r="L8" s="20"/>
      <c r="M8" s="20">
        <v>239360</v>
      </c>
      <c r="N8" s="20">
        <v>375641</v>
      </c>
      <c r="O8" s="20">
        <v>472986</v>
      </c>
      <c r="P8" s="20">
        <v>301128</v>
      </c>
      <c r="Q8" s="20">
        <v>19111</v>
      </c>
      <c r="R8" s="20">
        <v>793225</v>
      </c>
      <c r="S8" s="20"/>
      <c r="T8" s="20"/>
      <c r="U8" s="20"/>
      <c r="V8" s="20"/>
      <c r="W8" s="20">
        <v>10820097</v>
      </c>
      <c r="X8" s="20">
        <v>8699795</v>
      </c>
      <c r="Y8" s="20">
        <v>2120302</v>
      </c>
      <c r="Z8" s="21">
        <v>24.371861635820157</v>
      </c>
      <c r="AA8" s="22">
        <v>9756269</v>
      </c>
    </row>
    <row r="9" spans="1:27" x14ac:dyDescent="0.25">
      <c r="A9" s="23" t="s">
        <v>38</v>
      </c>
      <c r="B9" s="17" t="s">
        <v>33</v>
      </c>
      <c r="C9" s="18">
        <v>-131989</v>
      </c>
      <c r="D9" s="18"/>
      <c r="E9" s="19">
        <v>-28517579</v>
      </c>
      <c r="F9" s="20">
        <v>-131989</v>
      </c>
      <c r="G9" s="20">
        <v>-131989</v>
      </c>
      <c r="H9" s="20"/>
      <c r="I9" s="20"/>
      <c r="J9" s="20">
        <v>-131989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-131989</v>
      </c>
      <c r="X9" s="20">
        <v>-131989</v>
      </c>
      <c r="Y9" s="20"/>
      <c r="Z9" s="21"/>
      <c r="AA9" s="22">
        <v>-131989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-13569832</v>
      </c>
      <c r="D11" s="18"/>
      <c r="E11" s="19">
        <v>240000</v>
      </c>
      <c r="F11" s="20">
        <v>-10569833</v>
      </c>
      <c r="G11" s="20">
        <v>-13612024</v>
      </c>
      <c r="H11" s="20">
        <v>-49108</v>
      </c>
      <c r="I11" s="20">
        <v>-22010</v>
      </c>
      <c r="J11" s="20">
        <v>-13683142</v>
      </c>
      <c r="K11" s="20">
        <v>-68845</v>
      </c>
      <c r="L11" s="20"/>
      <c r="M11" s="20">
        <v>-70379</v>
      </c>
      <c r="N11" s="20">
        <v>-139224</v>
      </c>
      <c r="O11" s="20">
        <v>-44457</v>
      </c>
      <c r="P11" s="20">
        <v>-11130</v>
      </c>
      <c r="Q11" s="20">
        <v>-100672</v>
      </c>
      <c r="R11" s="20">
        <v>-156259</v>
      </c>
      <c r="S11" s="20"/>
      <c r="T11" s="20"/>
      <c r="U11" s="20"/>
      <c r="V11" s="20"/>
      <c r="W11" s="20">
        <v>-13978625</v>
      </c>
      <c r="X11" s="20">
        <v>-12369833</v>
      </c>
      <c r="Y11" s="20">
        <v>-1608792</v>
      </c>
      <c r="Z11" s="21">
        <v>13.005769762615227</v>
      </c>
      <c r="AA11" s="22">
        <v>-10569833</v>
      </c>
    </row>
    <row r="12" spans="1:27" x14ac:dyDescent="0.25">
      <c r="A12" s="23" t="s">
        <v>41</v>
      </c>
      <c r="B12" s="17" t="s">
        <v>33</v>
      </c>
      <c r="C12" s="18">
        <v>9340086</v>
      </c>
      <c r="D12" s="18"/>
      <c r="E12" s="19"/>
      <c r="F12" s="20">
        <v>9340088</v>
      </c>
      <c r="G12" s="24">
        <v>9346473</v>
      </c>
      <c r="H12" s="24">
        <v>390437</v>
      </c>
      <c r="I12" s="24">
        <v>291795</v>
      </c>
      <c r="J12" s="20">
        <v>10028705</v>
      </c>
      <c r="K12" s="24">
        <v>174463</v>
      </c>
      <c r="L12" s="24"/>
      <c r="M12" s="20">
        <v>209448</v>
      </c>
      <c r="N12" s="24">
        <v>383911</v>
      </c>
      <c r="O12" s="24">
        <v>253539</v>
      </c>
      <c r="P12" s="24">
        <v>93594</v>
      </c>
      <c r="Q12" s="20">
        <v>215978</v>
      </c>
      <c r="R12" s="24">
        <v>563111</v>
      </c>
      <c r="S12" s="24"/>
      <c r="T12" s="20"/>
      <c r="U12" s="24"/>
      <c r="V12" s="24"/>
      <c r="W12" s="24">
        <v>10975727</v>
      </c>
      <c r="X12" s="20">
        <v>9340088</v>
      </c>
      <c r="Y12" s="24">
        <v>1635639</v>
      </c>
      <c r="Z12" s="25">
        <v>17.512029865243239</v>
      </c>
      <c r="AA12" s="26">
        <v>9340088</v>
      </c>
    </row>
    <row r="13" spans="1:27" x14ac:dyDescent="0.25">
      <c r="A13" s="23" t="s">
        <v>42</v>
      </c>
      <c r="B13" s="17" t="s">
        <v>33</v>
      </c>
      <c r="C13" s="18">
        <v>-49713</v>
      </c>
      <c r="D13" s="18"/>
      <c r="E13" s="19"/>
      <c r="F13" s="20">
        <v>-49713</v>
      </c>
      <c r="G13" s="20">
        <v>-49713</v>
      </c>
      <c r="H13" s="20"/>
      <c r="I13" s="20"/>
      <c r="J13" s="20">
        <v>-49713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-49713</v>
      </c>
      <c r="X13" s="20">
        <v>-49713</v>
      </c>
      <c r="Y13" s="20"/>
      <c r="Z13" s="21"/>
      <c r="AA13" s="22">
        <v>-49713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584753827</v>
      </c>
      <c r="D14" s="29">
        <f>SUM(D6:D13)</f>
        <v>0</v>
      </c>
      <c r="E14" s="30">
        <f t="shared" si="0"/>
        <v>70813623</v>
      </c>
      <c r="F14" s="31">
        <f t="shared" si="0"/>
        <v>611058199</v>
      </c>
      <c r="G14" s="31">
        <f t="shared" si="0"/>
        <v>586049181</v>
      </c>
      <c r="H14" s="31">
        <f t="shared" si="0"/>
        <v>-1595644</v>
      </c>
      <c r="I14" s="31">
        <f t="shared" si="0"/>
        <v>-315465</v>
      </c>
      <c r="J14" s="31">
        <f t="shared" si="0"/>
        <v>584138072</v>
      </c>
      <c r="K14" s="31">
        <f t="shared" si="0"/>
        <v>-235230</v>
      </c>
      <c r="L14" s="31">
        <f t="shared" si="0"/>
        <v>0</v>
      </c>
      <c r="M14" s="31">
        <f t="shared" si="0"/>
        <v>512798</v>
      </c>
      <c r="N14" s="31">
        <f t="shared" si="0"/>
        <v>277568</v>
      </c>
      <c r="O14" s="31">
        <f t="shared" si="0"/>
        <v>-799459</v>
      </c>
      <c r="P14" s="31">
        <f t="shared" si="0"/>
        <v>476233</v>
      </c>
      <c r="Q14" s="31">
        <f t="shared" si="0"/>
        <v>-752684</v>
      </c>
      <c r="R14" s="31">
        <f t="shared" si="0"/>
        <v>-1075910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583339730</v>
      </c>
      <c r="X14" s="31">
        <f t="shared" si="0"/>
        <v>605551220</v>
      </c>
      <c r="Y14" s="31">
        <f t="shared" si="0"/>
        <v>-22211490</v>
      </c>
      <c r="Z14" s="32">
        <f>+IF(X14&lt;&gt;0,+(Y14/X14)*100,0)</f>
        <v>-3.6679787384459401</v>
      </c>
      <c r="AA14" s="33">
        <f>SUM(AA6:AA13)</f>
        <v>611058199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39438206</v>
      </c>
      <c r="D18" s="18"/>
      <c r="E18" s="19">
        <v>-10855981</v>
      </c>
      <c r="F18" s="20">
        <v>33115236</v>
      </c>
      <c r="G18" s="24">
        <v>47307872</v>
      </c>
      <c r="H18" s="24">
        <v>-8398001</v>
      </c>
      <c r="I18" s="24">
        <v>1458752</v>
      </c>
      <c r="J18" s="20">
        <v>40368623</v>
      </c>
      <c r="K18" s="24">
        <v>589899</v>
      </c>
      <c r="L18" s="24"/>
      <c r="M18" s="20">
        <v>-102116</v>
      </c>
      <c r="N18" s="24">
        <v>487783</v>
      </c>
      <c r="O18" s="24">
        <v>-24681</v>
      </c>
      <c r="P18" s="24">
        <v>681708</v>
      </c>
      <c r="Q18" s="20">
        <v>-1363229</v>
      </c>
      <c r="R18" s="24">
        <v>-706202</v>
      </c>
      <c r="S18" s="24"/>
      <c r="T18" s="20"/>
      <c r="U18" s="24"/>
      <c r="V18" s="24"/>
      <c r="W18" s="24">
        <v>40150204</v>
      </c>
      <c r="X18" s="20">
        <v>31233638</v>
      </c>
      <c r="Y18" s="24">
        <v>8916566</v>
      </c>
      <c r="Z18" s="25">
        <v>28.547958454279325</v>
      </c>
      <c r="AA18" s="26">
        <v>33115236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39438206</v>
      </c>
      <c r="D26" s="29">
        <f t="shared" ref="D26:Y26" si="1">SUM(D16:D25)</f>
        <v>0</v>
      </c>
      <c r="E26" s="35">
        <f t="shared" si="1"/>
        <v>-10855981</v>
      </c>
      <c r="F26" s="36">
        <f t="shared" si="1"/>
        <v>33115236</v>
      </c>
      <c r="G26" s="36">
        <f t="shared" si="1"/>
        <v>47307872</v>
      </c>
      <c r="H26" s="36">
        <f t="shared" si="1"/>
        <v>-8398001</v>
      </c>
      <c r="I26" s="36">
        <f t="shared" si="1"/>
        <v>1458752</v>
      </c>
      <c r="J26" s="36">
        <f t="shared" si="1"/>
        <v>40368623</v>
      </c>
      <c r="K26" s="36">
        <f t="shared" si="1"/>
        <v>589899</v>
      </c>
      <c r="L26" s="36">
        <f t="shared" si="1"/>
        <v>0</v>
      </c>
      <c r="M26" s="36">
        <f t="shared" si="1"/>
        <v>-102116</v>
      </c>
      <c r="N26" s="36">
        <f t="shared" si="1"/>
        <v>487783</v>
      </c>
      <c r="O26" s="36">
        <f t="shared" si="1"/>
        <v>-24681</v>
      </c>
      <c r="P26" s="36">
        <f t="shared" si="1"/>
        <v>681708</v>
      </c>
      <c r="Q26" s="36">
        <f t="shared" si="1"/>
        <v>-1363229</v>
      </c>
      <c r="R26" s="36">
        <f t="shared" si="1"/>
        <v>-706202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40150204</v>
      </c>
      <c r="X26" s="36">
        <f t="shared" si="1"/>
        <v>31233638</v>
      </c>
      <c r="Y26" s="36">
        <f t="shared" si="1"/>
        <v>8916566</v>
      </c>
      <c r="Z26" s="37">
        <f>+IF(X26&lt;&gt;0,+(Y26/X26)*100,0)</f>
        <v>28.547958454279325</v>
      </c>
      <c r="AA26" s="38">
        <f>SUM(AA16:AA25)</f>
        <v>33115236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624192033</v>
      </c>
      <c r="D27" s="29">
        <f>+D14+D26</f>
        <v>0</v>
      </c>
      <c r="E27" s="30">
        <f t="shared" si="2"/>
        <v>59957642</v>
      </c>
      <c r="F27" s="31">
        <f t="shared" si="2"/>
        <v>644173435</v>
      </c>
      <c r="G27" s="31">
        <f t="shared" si="2"/>
        <v>633357053</v>
      </c>
      <c r="H27" s="31">
        <f t="shared" si="2"/>
        <v>-9993645</v>
      </c>
      <c r="I27" s="31">
        <f t="shared" si="2"/>
        <v>1143287</v>
      </c>
      <c r="J27" s="31">
        <f t="shared" si="2"/>
        <v>624506695</v>
      </c>
      <c r="K27" s="31">
        <f t="shared" si="2"/>
        <v>354669</v>
      </c>
      <c r="L27" s="31">
        <f t="shared" si="2"/>
        <v>0</v>
      </c>
      <c r="M27" s="31">
        <f t="shared" si="2"/>
        <v>410682</v>
      </c>
      <c r="N27" s="31">
        <f t="shared" si="2"/>
        <v>765351</v>
      </c>
      <c r="O27" s="31">
        <f t="shared" si="2"/>
        <v>-824140</v>
      </c>
      <c r="P27" s="31">
        <f t="shared" si="2"/>
        <v>1157941</v>
      </c>
      <c r="Q27" s="31">
        <f t="shared" si="2"/>
        <v>-2115913</v>
      </c>
      <c r="R27" s="31">
        <f t="shared" si="2"/>
        <v>-1782112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623489934</v>
      </c>
      <c r="X27" s="31">
        <f t="shared" si="2"/>
        <v>636784858</v>
      </c>
      <c r="Y27" s="31">
        <f t="shared" si="2"/>
        <v>-13294924</v>
      </c>
      <c r="Z27" s="32">
        <f>+IF(X27&lt;&gt;0,+(Y27/X27)*100,0)</f>
        <v>-2.0878203733921072</v>
      </c>
      <c r="AA27" s="33">
        <f>+AA14+AA26</f>
        <v>644173435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1273199</v>
      </c>
      <c r="D31" s="18"/>
      <c r="E31" s="19"/>
      <c r="F31" s="20">
        <v>1273199</v>
      </c>
      <c r="G31" s="20">
        <v>1273199</v>
      </c>
      <c r="H31" s="20"/>
      <c r="I31" s="20"/>
      <c r="J31" s="20">
        <v>1273199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1273199</v>
      </c>
      <c r="X31" s="20">
        <v>1273199</v>
      </c>
      <c r="Y31" s="20"/>
      <c r="Z31" s="21"/>
      <c r="AA31" s="22">
        <v>1273199</v>
      </c>
    </row>
    <row r="32" spans="1:27" x14ac:dyDescent="0.25">
      <c r="A32" s="23" t="s">
        <v>60</v>
      </c>
      <c r="B32" s="17" t="s">
        <v>33</v>
      </c>
      <c r="C32" s="18">
        <v>806323</v>
      </c>
      <c r="D32" s="18"/>
      <c r="E32" s="19"/>
      <c r="F32" s="20">
        <v>806322</v>
      </c>
      <c r="G32" s="20">
        <v>806322</v>
      </c>
      <c r="H32" s="20"/>
      <c r="I32" s="20"/>
      <c r="J32" s="20">
        <v>806322</v>
      </c>
      <c r="K32" s="20">
        <v>-250</v>
      </c>
      <c r="L32" s="20"/>
      <c r="M32" s="20">
        <v>-29</v>
      </c>
      <c r="N32" s="20">
        <v>-279</v>
      </c>
      <c r="O32" s="20"/>
      <c r="P32" s="20"/>
      <c r="Q32" s="20"/>
      <c r="R32" s="20"/>
      <c r="S32" s="20"/>
      <c r="T32" s="20"/>
      <c r="U32" s="20"/>
      <c r="V32" s="20"/>
      <c r="W32" s="20">
        <v>806043</v>
      </c>
      <c r="X32" s="20">
        <v>806322</v>
      </c>
      <c r="Y32" s="20">
        <v>-279</v>
      </c>
      <c r="Z32" s="21">
        <v>-3.4601561162910105E-2</v>
      </c>
      <c r="AA32" s="22">
        <v>806322</v>
      </c>
    </row>
    <row r="33" spans="1:27" x14ac:dyDescent="0.25">
      <c r="A33" s="23" t="s">
        <v>61</v>
      </c>
      <c r="B33" s="17" t="s">
        <v>33</v>
      </c>
      <c r="C33" s="18">
        <v>-11651239</v>
      </c>
      <c r="D33" s="18"/>
      <c r="E33" s="19">
        <v>-8281113</v>
      </c>
      <c r="F33" s="20">
        <v>-25772352</v>
      </c>
      <c r="G33" s="20">
        <v>-11269364</v>
      </c>
      <c r="H33" s="20">
        <v>-1039254</v>
      </c>
      <c r="I33" s="20">
        <v>318819</v>
      </c>
      <c r="J33" s="20">
        <v>-11989799</v>
      </c>
      <c r="K33" s="20">
        <v>-266223</v>
      </c>
      <c r="L33" s="20"/>
      <c r="M33" s="20">
        <v>37816</v>
      </c>
      <c r="N33" s="20">
        <v>-228407</v>
      </c>
      <c r="O33" s="20">
        <v>118529</v>
      </c>
      <c r="P33" s="20">
        <v>391295</v>
      </c>
      <c r="Q33" s="20">
        <v>418371</v>
      </c>
      <c r="R33" s="20">
        <v>928195</v>
      </c>
      <c r="S33" s="20"/>
      <c r="T33" s="20"/>
      <c r="U33" s="20"/>
      <c r="V33" s="20"/>
      <c r="W33" s="20">
        <v>-11290011</v>
      </c>
      <c r="X33" s="20">
        <v>-19757076</v>
      </c>
      <c r="Y33" s="20">
        <v>8467065</v>
      </c>
      <c r="Z33" s="21">
        <v>-42.855860857143028</v>
      </c>
      <c r="AA33" s="22">
        <v>-25772352</v>
      </c>
    </row>
    <row r="34" spans="1:27" x14ac:dyDescent="0.25">
      <c r="A34" s="23" t="s">
        <v>62</v>
      </c>
      <c r="B34" s="17" t="s">
        <v>33</v>
      </c>
      <c r="C34" s="18">
        <v>5827534</v>
      </c>
      <c r="D34" s="18"/>
      <c r="E34" s="19">
        <v>-149917483</v>
      </c>
      <c r="F34" s="20">
        <v>-24672466</v>
      </c>
      <c r="G34" s="20">
        <v>5827534</v>
      </c>
      <c r="H34" s="20"/>
      <c r="I34" s="20"/>
      <c r="J34" s="20">
        <v>5827534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5827534</v>
      </c>
      <c r="X34" s="20">
        <v>-17047469</v>
      </c>
      <c r="Y34" s="20">
        <v>22875003</v>
      </c>
      <c r="Z34" s="21">
        <v>-134.18415953711369</v>
      </c>
      <c r="AA34" s="22">
        <v>-24672466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9158785</v>
      </c>
      <c r="D36" s="18"/>
      <c r="E36" s="19">
        <v>9362326</v>
      </c>
      <c r="F36" s="20">
        <v>20751856</v>
      </c>
      <c r="G36" s="20">
        <v>9278481</v>
      </c>
      <c r="H36" s="20">
        <v>170737</v>
      </c>
      <c r="I36" s="20">
        <v>137041</v>
      </c>
      <c r="J36" s="20">
        <v>9586259</v>
      </c>
      <c r="K36" s="20">
        <v>138247</v>
      </c>
      <c r="L36" s="20"/>
      <c r="M36" s="20">
        <v>283940</v>
      </c>
      <c r="N36" s="20">
        <v>422187</v>
      </c>
      <c r="O36" s="20">
        <v>109711</v>
      </c>
      <c r="P36" s="20">
        <v>131322</v>
      </c>
      <c r="Q36" s="20">
        <v>121736</v>
      </c>
      <c r="R36" s="20">
        <v>362769</v>
      </c>
      <c r="S36" s="20"/>
      <c r="T36" s="20"/>
      <c r="U36" s="20"/>
      <c r="V36" s="20"/>
      <c r="W36" s="20">
        <v>10371215</v>
      </c>
      <c r="X36" s="20">
        <v>17072828</v>
      </c>
      <c r="Y36" s="20">
        <v>-6701613</v>
      </c>
      <c r="Z36" s="21">
        <v>-39.253092692083584</v>
      </c>
      <c r="AA36" s="22">
        <v>20751856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5414602</v>
      </c>
      <c r="D38" s="29">
        <f t="shared" ref="D38:Y38" si="3">SUM(D30:D37)</f>
        <v>0</v>
      </c>
      <c r="E38" s="30">
        <f t="shared" si="3"/>
        <v>-148836270</v>
      </c>
      <c r="F38" s="31">
        <f t="shared" si="3"/>
        <v>-27613441</v>
      </c>
      <c r="G38" s="31">
        <f t="shared" si="3"/>
        <v>5916172</v>
      </c>
      <c r="H38" s="31">
        <f t="shared" si="3"/>
        <v>-868517</v>
      </c>
      <c r="I38" s="31">
        <f t="shared" si="3"/>
        <v>455860</v>
      </c>
      <c r="J38" s="31">
        <f t="shared" si="3"/>
        <v>5503515</v>
      </c>
      <c r="K38" s="31">
        <f t="shared" si="3"/>
        <v>-128226</v>
      </c>
      <c r="L38" s="31">
        <f t="shared" si="3"/>
        <v>0</v>
      </c>
      <c r="M38" s="31">
        <f t="shared" si="3"/>
        <v>321727</v>
      </c>
      <c r="N38" s="31">
        <f t="shared" si="3"/>
        <v>193501</v>
      </c>
      <c r="O38" s="31">
        <f t="shared" si="3"/>
        <v>228240</v>
      </c>
      <c r="P38" s="31">
        <f t="shared" si="3"/>
        <v>522617</v>
      </c>
      <c r="Q38" s="31">
        <f t="shared" si="3"/>
        <v>540107</v>
      </c>
      <c r="R38" s="31">
        <f t="shared" si="3"/>
        <v>1290964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6987980</v>
      </c>
      <c r="X38" s="31">
        <f t="shared" si="3"/>
        <v>-17652196</v>
      </c>
      <c r="Y38" s="31">
        <f t="shared" si="3"/>
        <v>24640176</v>
      </c>
      <c r="Z38" s="32">
        <f>+IF(X38&lt;&gt;0,+(Y38/X38)*100,0)</f>
        <v>-139.58702928519489</v>
      </c>
      <c r="AA38" s="33">
        <f>SUM(AA30:AA37)</f>
        <v>-27613441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5414602</v>
      </c>
      <c r="D45" s="29">
        <f>+D38+D44</f>
        <v>0</v>
      </c>
      <c r="E45" s="30">
        <f t="shared" si="5"/>
        <v>-148836270</v>
      </c>
      <c r="F45" s="31">
        <f t="shared" si="5"/>
        <v>-27613441</v>
      </c>
      <c r="G45" s="31">
        <f t="shared" si="5"/>
        <v>5916172</v>
      </c>
      <c r="H45" s="31">
        <f t="shared" si="5"/>
        <v>-868517</v>
      </c>
      <c r="I45" s="31">
        <f t="shared" si="5"/>
        <v>455860</v>
      </c>
      <c r="J45" s="31">
        <f t="shared" si="5"/>
        <v>5503515</v>
      </c>
      <c r="K45" s="31">
        <f t="shared" si="5"/>
        <v>-128226</v>
      </c>
      <c r="L45" s="31">
        <f t="shared" si="5"/>
        <v>0</v>
      </c>
      <c r="M45" s="31">
        <f t="shared" si="5"/>
        <v>321727</v>
      </c>
      <c r="N45" s="31">
        <f t="shared" si="5"/>
        <v>193501</v>
      </c>
      <c r="O45" s="31">
        <f t="shared" si="5"/>
        <v>228240</v>
      </c>
      <c r="P45" s="31">
        <f t="shared" si="5"/>
        <v>522617</v>
      </c>
      <c r="Q45" s="31">
        <f t="shared" si="5"/>
        <v>540107</v>
      </c>
      <c r="R45" s="31">
        <f t="shared" si="5"/>
        <v>1290964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6987980</v>
      </c>
      <c r="X45" s="31">
        <f t="shared" si="5"/>
        <v>-17652196</v>
      </c>
      <c r="Y45" s="31">
        <f t="shared" si="5"/>
        <v>24640176</v>
      </c>
      <c r="Z45" s="32">
        <f>+IF(X45&lt;&gt;0,+(Y45/X45)*100,0)</f>
        <v>-139.58702928519489</v>
      </c>
      <c r="AA45" s="33">
        <f>+AA38+AA44</f>
        <v>-27613441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618777431</v>
      </c>
      <c r="D46" s="42">
        <f t="shared" si="6"/>
        <v>0</v>
      </c>
      <c r="E46" s="43">
        <f t="shared" si="6"/>
        <v>208793912</v>
      </c>
      <c r="F46" s="44">
        <f t="shared" si="6"/>
        <v>671786876</v>
      </c>
      <c r="G46" s="44">
        <f t="shared" si="6"/>
        <v>627440881</v>
      </c>
      <c r="H46" s="44">
        <f t="shared" si="6"/>
        <v>-9125128</v>
      </c>
      <c r="I46" s="44">
        <f t="shared" si="6"/>
        <v>687427</v>
      </c>
      <c r="J46" s="44">
        <f t="shared" si="6"/>
        <v>619003180</v>
      </c>
      <c r="K46" s="44">
        <f t="shared" si="6"/>
        <v>482895</v>
      </c>
      <c r="L46" s="44">
        <f t="shared" si="6"/>
        <v>0</v>
      </c>
      <c r="M46" s="44">
        <f t="shared" si="6"/>
        <v>88955</v>
      </c>
      <c r="N46" s="44">
        <f t="shared" si="6"/>
        <v>571850</v>
      </c>
      <c r="O46" s="44">
        <f t="shared" si="6"/>
        <v>-1052380</v>
      </c>
      <c r="P46" s="44">
        <f t="shared" si="6"/>
        <v>635324</v>
      </c>
      <c r="Q46" s="44">
        <f t="shared" si="6"/>
        <v>-2656020</v>
      </c>
      <c r="R46" s="44">
        <f t="shared" si="6"/>
        <v>-3073076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616501954</v>
      </c>
      <c r="X46" s="44">
        <f t="shared" si="6"/>
        <v>654437054</v>
      </c>
      <c r="Y46" s="44">
        <f t="shared" si="6"/>
        <v>-37935100</v>
      </c>
      <c r="Z46" s="45">
        <f>+IF(X46&lt;&gt;0,+(Y46/X46)*100,0)</f>
        <v>-5.7966002640186689</v>
      </c>
      <c r="AA46" s="46">
        <f>+AA27-AA45</f>
        <v>671786876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-20376713</v>
      </c>
      <c r="D48" s="18"/>
      <c r="E48" s="19">
        <v>208793912</v>
      </c>
      <c r="F48" s="20">
        <v>40488722</v>
      </c>
      <c r="G48" s="20">
        <v>-29827116</v>
      </c>
      <c r="H48" s="20">
        <v>-2762720</v>
      </c>
      <c r="I48" s="20">
        <v>-2487089</v>
      </c>
      <c r="J48" s="20">
        <v>-35076925</v>
      </c>
      <c r="K48" s="20">
        <v>6266614</v>
      </c>
      <c r="L48" s="20"/>
      <c r="M48" s="20">
        <v>-4132339</v>
      </c>
      <c r="N48" s="20">
        <v>2134275</v>
      </c>
      <c r="O48" s="20">
        <v>-3356119</v>
      </c>
      <c r="P48" s="20">
        <v>-1774429</v>
      </c>
      <c r="Q48" s="20">
        <v>-4585563</v>
      </c>
      <c r="R48" s="20">
        <v>-9716111</v>
      </c>
      <c r="S48" s="20"/>
      <c r="T48" s="20"/>
      <c r="U48" s="20"/>
      <c r="V48" s="20"/>
      <c r="W48" s="20">
        <v>-42658761</v>
      </c>
      <c r="X48" s="20">
        <v>23138900</v>
      </c>
      <c r="Y48" s="20">
        <v>-65797661</v>
      </c>
      <c r="Z48" s="47">
        <v>-284.35950282857004</v>
      </c>
      <c r="AA48" s="22">
        <v>40488722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-20376713</v>
      </c>
      <c r="D51" s="50">
        <f t="shared" ref="D51:Y51" si="7">SUM(D48:D50)</f>
        <v>0</v>
      </c>
      <c r="E51" s="51">
        <f t="shared" si="7"/>
        <v>208793912</v>
      </c>
      <c r="F51" s="52">
        <f t="shared" si="7"/>
        <v>40488722</v>
      </c>
      <c r="G51" s="52">
        <f t="shared" si="7"/>
        <v>-29827116</v>
      </c>
      <c r="H51" s="52">
        <f t="shared" si="7"/>
        <v>-2762720</v>
      </c>
      <c r="I51" s="52">
        <f t="shared" si="7"/>
        <v>-2487089</v>
      </c>
      <c r="J51" s="52">
        <f t="shared" si="7"/>
        <v>-35076925</v>
      </c>
      <c r="K51" s="52">
        <f t="shared" si="7"/>
        <v>6266614</v>
      </c>
      <c r="L51" s="52">
        <f t="shared" si="7"/>
        <v>0</v>
      </c>
      <c r="M51" s="52">
        <f t="shared" si="7"/>
        <v>-4132339</v>
      </c>
      <c r="N51" s="52">
        <f t="shared" si="7"/>
        <v>2134275</v>
      </c>
      <c r="O51" s="52">
        <f t="shared" si="7"/>
        <v>-3356119</v>
      </c>
      <c r="P51" s="52">
        <f t="shared" si="7"/>
        <v>-1774429</v>
      </c>
      <c r="Q51" s="52">
        <f t="shared" si="7"/>
        <v>-4585563</v>
      </c>
      <c r="R51" s="52">
        <f t="shared" si="7"/>
        <v>-9716111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-42658761</v>
      </c>
      <c r="X51" s="52">
        <f t="shared" si="7"/>
        <v>23138900</v>
      </c>
      <c r="Y51" s="52">
        <f t="shared" si="7"/>
        <v>-65797661</v>
      </c>
      <c r="Z51" s="53">
        <f>+IF(X51&lt;&gt;0,+(Y51/X51)*100,0)</f>
        <v>-284.35950282857004</v>
      </c>
      <c r="AA51" s="54">
        <f>SUM(AA48:AA50)</f>
        <v>40488722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-45333245</v>
      </c>
      <c r="D6" s="18"/>
      <c r="E6" s="19">
        <v>39373878</v>
      </c>
      <c r="F6" s="20">
        <v>-1092102</v>
      </c>
      <c r="G6" s="20">
        <v>-82820731</v>
      </c>
      <c r="H6" s="20">
        <v>-6765282</v>
      </c>
      <c r="I6" s="20">
        <v>-1615305</v>
      </c>
      <c r="J6" s="20">
        <v>-91201318</v>
      </c>
      <c r="K6" s="20">
        <v>-1700896</v>
      </c>
      <c r="L6" s="20">
        <v>1944509</v>
      </c>
      <c r="M6" s="20">
        <v>-21475958</v>
      </c>
      <c r="N6" s="20">
        <v>-21232345</v>
      </c>
      <c r="O6" s="20">
        <v>-4306114</v>
      </c>
      <c r="P6" s="20">
        <v>5907893</v>
      </c>
      <c r="Q6" s="20">
        <v>-16713498</v>
      </c>
      <c r="R6" s="20">
        <v>-15111719</v>
      </c>
      <c r="S6" s="20"/>
      <c r="T6" s="20"/>
      <c r="U6" s="20"/>
      <c r="V6" s="20"/>
      <c r="W6" s="20">
        <v>-127545382</v>
      </c>
      <c r="X6" s="20">
        <v>19598829</v>
      </c>
      <c r="Y6" s="20">
        <v>-147144211</v>
      </c>
      <c r="Z6" s="21">
        <v>-750.7806257200366</v>
      </c>
      <c r="AA6" s="22">
        <v>-1092102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397423662</v>
      </c>
      <c r="D8" s="18"/>
      <c r="E8" s="19">
        <v>-40474368</v>
      </c>
      <c r="F8" s="20">
        <v>-42850650</v>
      </c>
      <c r="G8" s="20">
        <v>393283402</v>
      </c>
      <c r="H8" s="20">
        <v>15106526</v>
      </c>
      <c r="I8" s="20">
        <v>7882374</v>
      </c>
      <c r="J8" s="20">
        <v>416272302</v>
      </c>
      <c r="K8" s="20">
        <v>10409449</v>
      </c>
      <c r="L8" s="20">
        <v>11733341</v>
      </c>
      <c r="M8" s="20">
        <v>12129132</v>
      </c>
      <c r="N8" s="20">
        <v>34271922</v>
      </c>
      <c r="O8" s="20">
        <v>9914175</v>
      </c>
      <c r="P8" s="20">
        <v>13045862</v>
      </c>
      <c r="Q8" s="20">
        <v>10596223</v>
      </c>
      <c r="R8" s="20">
        <v>33556260</v>
      </c>
      <c r="S8" s="20"/>
      <c r="T8" s="20"/>
      <c r="U8" s="20"/>
      <c r="V8" s="20"/>
      <c r="W8" s="20">
        <v>484100484</v>
      </c>
      <c r="X8" s="20">
        <v>-31306290</v>
      </c>
      <c r="Y8" s="20">
        <v>515406774</v>
      </c>
      <c r="Z8" s="21">
        <v>-1646.3361643938008</v>
      </c>
      <c r="AA8" s="22">
        <v>-42850650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-5531394</v>
      </c>
      <c r="D11" s="18"/>
      <c r="E11" s="19">
        <v>71606363</v>
      </c>
      <c r="F11" s="20">
        <v>98183039</v>
      </c>
      <c r="G11" s="20">
        <v>-5615467</v>
      </c>
      <c r="H11" s="20">
        <v>-126122</v>
      </c>
      <c r="I11" s="20">
        <v>-73248</v>
      </c>
      <c r="J11" s="20">
        <v>-5814837</v>
      </c>
      <c r="K11" s="20">
        <v>-229389</v>
      </c>
      <c r="L11" s="20">
        <v>-154119</v>
      </c>
      <c r="M11" s="20">
        <v>-77736</v>
      </c>
      <c r="N11" s="20">
        <v>-461244</v>
      </c>
      <c r="O11" s="20">
        <v>-198673</v>
      </c>
      <c r="P11" s="20">
        <v>-266881</v>
      </c>
      <c r="Q11" s="20">
        <v>-268305</v>
      </c>
      <c r="R11" s="20">
        <v>-733859</v>
      </c>
      <c r="S11" s="20"/>
      <c r="T11" s="20"/>
      <c r="U11" s="20"/>
      <c r="V11" s="20"/>
      <c r="W11" s="20">
        <v>-7009940</v>
      </c>
      <c r="X11" s="20">
        <v>98183039</v>
      </c>
      <c r="Y11" s="20">
        <v>-105192979</v>
      </c>
      <c r="Z11" s="21">
        <v>-107.13966492725898</v>
      </c>
      <c r="AA11" s="22">
        <v>98183039</v>
      </c>
    </row>
    <row r="12" spans="1:27" x14ac:dyDescent="0.25">
      <c r="A12" s="23" t="s">
        <v>41</v>
      </c>
      <c r="B12" s="17" t="s">
        <v>33</v>
      </c>
      <c r="C12" s="18">
        <v>8724</v>
      </c>
      <c r="D12" s="18"/>
      <c r="E12" s="19"/>
      <c r="F12" s="20"/>
      <c r="G12" s="24">
        <v>5472689</v>
      </c>
      <c r="H12" s="24">
        <v>-3765262</v>
      </c>
      <c r="I12" s="24">
        <v>-416427</v>
      </c>
      <c r="J12" s="20">
        <v>1291000</v>
      </c>
      <c r="K12" s="24">
        <v>-3837</v>
      </c>
      <c r="L12" s="24">
        <v>-519415</v>
      </c>
      <c r="M12" s="20">
        <v>3161533</v>
      </c>
      <c r="N12" s="24">
        <v>2638281</v>
      </c>
      <c r="O12" s="24">
        <v>-2353681</v>
      </c>
      <c r="P12" s="24">
        <v>-1336646</v>
      </c>
      <c r="Q12" s="20">
        <v>3132161</v>
      </c>
      <c r="R12" s="24">
        <v>-558166</v>
      </c>
      <c r="S12" s="24"/>
      <c r="T12" s="20"/>
      <c r="U12" s="24"/>
      <c r="V12" s="24"/>
      <c r="W12" s="24">
        <v>3371115</v>
      </c>
      <c r="X12" s="20"/>
      <c r="Y12" s="24">
        <v>3371115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-4673455</v>
      </c>
      <c r="D13" s="18"/>
      <c r="E13" s="19"/>
      <c r="F13" s="20"/>
      <c r="G13" s="20">
        <v>-4673455</v>
      </c>
      <c r="H13" s="20"/>
      <c r="I13" s="20"/>
      <c r="J13" s="20">
        <v>-4673455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-4673455</v>
      </c>
      <c r="X13" s="20"/>
      <c r="Y13" s="20">
        <v>-4673455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341894292</v>
      </c>
      <c r="D14" s="29">
        <f>SUM(D6:D13)</f>
        <v>0</v>
      </c>
      <c r="E14" s="30">
        <f t="shared" si="0"/>
        <v>70505873</v>
      </c>
      <c r="F14" s="31">
        <f t="shared" si="0"/>
        <v>54240287</v>
      </c>
      <c r="G14" s="31">
        <f t="shared" si="0"/>
        <v>305646438</v>
      </c>
      <c r="H14" s="31">
        <f t="shared" si="0"/>
        <v>4449860</v>
      </c>
      <c r="I14" s="31">
        <f t="shared" si="0"/>
        <v>5777394</v>
      </c>
      <c r="J14" s="31">
        <f t="shared" si="0"/>
        <v>315873692</v>
      </c>
      <c r="K14" s="31">
        <f t="shared" si="0"/>
        <v>8475327</v>
      </c>
      <c r="L14" s="31">
        <f t="shared" si="0"/>
        <v>13004316</v>
      </c>
      <c r="M14" s="31">
        <f t="shared" si="0"/>
        <v>-6263029</v>
      </c>
      <c r="N14" s="31">
        <f t="shared" si="0"/>
        <v>15216614</v>
      </c>
      <c r="O14" s="31">
        <f t="shared" si="0"/>
        <v>3055707</v>
      </c>
      <c r="P14" s="31">
        <f t="shared" si="0"/>
        <v>17350228</v>
      </c>
      <c r="Q14" s="31">
        <f t="shared" si="0"/>
        <v>-3253419</v>
      </c>
      <c r="R14" s="31">
        <f t="shared" si="0"/>
        <v>17152516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348242822</v>
      </c>
      <c r="X14" s="31">
        <f t="shared" si="0"/>
        <v>86475578</v>
      </c>
      <c r="Y14" s="31">
        <f t="shared" si="0"/>
        <v>261767244</v>
      </c>
      <c r="Z14" s="32">
        <f>+IF(X14&lt;&gt;0,+(Y14/X14)*100,0)</f>
        <v>302.70655606372475</v>
      </c>
      <c r="AA14" s="33">
        <f>SUM(AA6:AA13)</f>
        <v>54240287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-31514259</v>
      </c>
      <c r="D17" s="18"/>
      <c r="E17" s="19"/>
      <c r="F17" s="20"/>
      <c r="G17" s="20">
        <v>-4945519</v>
      </c>
      <c r="H17" s="20">
        <v>-1463446</v>
      </c>
      <c r="I17" s="20"/>
      <c r="J17" s="20">
        <v>-6408965</v>
      </c>
      <c r="K17" s="20"/>
      <c r="L17" s="20">
        <v>-25105293</v>
      </c>
      <c r="M17" s="20">
        <v>-758854</v>
      </c>
      <c r="N17" s="20">
        <v>-25864147</v>
      </c>
      <c r="O17" s="20"/>
      <c r="P17" s="20"/>
      <c r="Q17" s="20"/>
      <c r="R17" s="20"/>
      <c r="S17" s="20"/>
      <c r="T17" s="20"/>
      <c r="U17" s="20"/>
      <c r="V17" s="20"/>
      <c r="W17" s="20">
        <v>-32273112</v>
      </c>
      <c r="X17" s="20"/>
      <c r="Y17" s="20">
        <v>-32273112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39415446</v>
      </c>
      <c r="D18" s="18"/>
      <c r="E18" s="19">
        <v>61250877</v>
      </c>
      <c r="F18" s="20">
        <v>41291354</v>
      </c>
      <c r="G18" s="24">
        <v>72831285</v>
      </c>
      <c r="H18" s="24">
        <v>-26697511</v>
      </c>
      <c r="I18" s="24">
        <v>6009548</v>
      </c>
      <c r="J18" s="20">
        <v>52143322</v>
      </c>
      <c r="K18" s="24">
        <v>3265852</v>
      </c>
      <c r="L18" s="24">
        <v>699991</v>
      </c>
      <c r="M18" s="20">
        <v>1791550</v>
      </c>
      <c r="N18" s="24">
        <v>5757393</v>
      </c>
      <c r="O18" s="24">
        <v>-3824071</v>
      </c>
      <c r="P18" s="24"/>
      <c r="Q18" s="20">
        <v>2291323</v>
      </c>
      <c r="R18" s="24">
        <v>-1532748</v>
      </c>
      <c r="S18" s="24"/>
      <c r="T18" s="20"/>
      <c r="U18" s="24"/>
      <c r="V18" s="24"/>
      <c r="W18" s="24">
        <v>56367967</v>
      </c>
      <c r="X18" s="20">
        <v>24873600</v>
      </c>
      <c r="Y18" s="24">
        <v>31494367</v>
      </c>
      <c r="Z18" s="25">
        <v>126.61764682233371</v>
      </c>
      <c r="AA18" s="26">
        <v>41291354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7901187</v>
      </c>
      <c r="D26" s="29">
        <f t="shared" ref="D26:Y26" si="1">SUM(D16:D25)</f>
        <v>0</v>
      </c>
      <c r="E26" s="35">
        <f t="shared" si="1"/>
        <v>61250877</v>
      </c>
      <c r="F26" s="36">
        <f t="shared" si="1"/>
        <v>41291354</v>
      </c>
      <c r="G26" s="36">
        <f t="shared" si="1"/>
        <v>67885766</v>
      </c>
      <c r="H26" s="36">
        <f t="shared" si="1"/>
        <v>-28160957</v>
      </c>
      <c r="I26" s="36">
        <f t="shared" si="1"/>
        <v>6009548</v>
      </c>
      <c r="J26" s="36">
        <f t="shared" si="1"/>
        <v>45734357</v>
      </c>
      <c r="K26" s="36">
        <f t="shared" si="1"/>
        <v>3265852</v>
      </c>
      <c r="L26" s="36">
        <f t="shared" si="1"/>
        <v>-24405302</v>
      </c>
      <c r="M26" s="36">
        <f t="shared" si="1"/>
        <v>1032696</v>
      </c>
      <c r="N26" s="36">
        <f t="shared" si="1"/>
        <v>-20106754</v>
      </c>
      <c r="O26" s="36">
        <f t="shared" si="1"/>
        <v>-3824071</v>
      </c>
      <c r="P26" s="36">
        <f t="shared" si="1"/>
        <v>0</v>
      </c>
      <c r="Q26" s="36">
        <f t="shared" si="1"/>
        <v>2291323</v>
      </c>
      <c r="R26" s="36">
        <f t="shared" si="1"/>
        <v>-1532748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24094855</v>
      </c>
      <c r="X26" s="36">
        <f t="shared" si="1"/>
        <v>24873600</v>
      </c>
      <c r="Y26" s="36">
        <f t="shared" si="1"/>
        <v>-778745</v>
      </c>
      <c r="Z26" s="37">
        <f>+IF(X26&lt;&gt;0,+(Y26/X26)*100,0)</f>
        <v>-3.1308093721857713</v>
      </c>
      <c r="AA26" s="38">
        <f>SUM(AA16:AA25)</f>
        <v>41291354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349795479</v>
      </c>
      <c r="D27" s="29">
        <f>+D14+D26</f>
        <v>0</v>
      </c>
      <c r="E27" s="30">
        <f t="shared" si="2"/>
        <v>131756750</v>
      </c>
      <c r="F27" s="31">
        <f t="shared" si="2"/>
        <v>95531641</v>
      </c>
      <c r="G27" s="31">
        <f t="shared" si="2"/>
        <v>373532204</v>
      </c>
      <c r="H27" s="31">
        <f t="shared" si="2"/>
        <v>-23711097</v>
      </c>
      <c r="I27" s="31">
        <f t="shared" si="2"/>
        <v>11786942</v>
      </c>
      <c r="J27" s="31">
        <f t="shared" si="2"/>
        <v>361608049</v>
      </c>
      <c r="K27" s="31">
        <f t="shared" si="2"/>
        <v>11741179</v>
      </c>
      <c r="L27" s="31">
        <f t="shared" si="2"/>
        <v>-11400986</v>
      </c>
      <c r="M27" s="31">
        <f t="shared" si="2"/>
        <v>-5230333</v>
      </c>
      <c r="N27" s="31">
        <f t="shared" si="2"/>
        <v>-4890140</v>
      </c>
      <c r="O27" s="31">
        <f t="shared" si="2"/>
        <v>-768364</v>
      </c>
      <c r="P27" s="31">
        <f t="shared" si="2"/>
        <v>17350228</v>
      </c>
      <c r="Q27" s="31">
        <f t="shared" si="2"/>
        <v>-962096</v>
      </c>
      <c r="R27" s="31">
        <f t="shared" si="2"/>
        <v>15619768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372337677</v>
      </c>
      <c r="X27" s="31">
        <f t="shared" si="2"/>
        <v>111349178</v>
      </c>
      <c r="Y27" s="31">
        <f t="shared" si="2"/>
        <v>260988499</v>
      </c>
      <c r="Z27" s="32">
        <f>+IF(X27&lt;&gt;0,+(Y27/X27)*100,0)</f>
        <v>234.38745008068221</v>
      </c>
      <c r="AA27" s="33">
        <f>+AA14+AA26</f>
        <v>95531641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-367588</v>
      </c>
      <c r="D32" s="18"/>
      <c r="E32" s="19"/>
      <c r="F32" s="20"/>
      <c r="G32" s="20">
        <v>-376262</v>
      </c>
      <c r="H32" s="20">
        <v>-6177</v>
      </c>
      <c r="I32" s="20">
        <v>-4374</v>
      </c>
      <c r="J32" s="20">
        <v>-386813</v>
      </c>
      <c r="K32" s="20">
        <v>-2043</v>
      </c>
      <c r="L32" s="20">
        <v>-9039</v>
      </c>
      <c r="M32" s="20">
        <v>-3717</v>
      </c>
      <c r="N32" s="20">
        <v>-14799</v>
      </c>
      <c r="O32" s="20">
        <v>-10915</v>
      </c>
      <c r="P32" s="20">
        <v>-16498</v>
      </c>
      <c r="Q32" s="20">
        <v>-16831</v>
      </c>
      <c r="R32" s="20">
        <v>-44244</v>
      </c>
      <c r="S32" s="20"/>
      <c r="T32" s="20"/>
      <c r="U32" s="20"/>
      <c r="V32" s="20"/>
      <c r="W32" s="20">
        <v>-445856</v>
      </c>
      <c r="X32" s="20"/>
      <c r="Y32" s="20">
        <v>-445856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89075314</v>
      </c>
      <c r="D33" s="18"/>
      <c r="E33" s="19">
        <v>-33605801</v>
      </c>
      <c r="F33" s="20">
        <v>-62865324</v>
      </c>
      <c r="G33" s="20">
        <v>42915026</v>
      </c>
      <c r="H33" s="20">
        <v>-2212056</v>
      </c>
      <c r="I33" s="20">
        <v>-1935578</v>
      </c>
      <c r="J33" s="20">
        <v>38767392</v>
      </c>
      <c r="K33" s="20">
        <v>-1595891</v>
      </c>
      <c r="L33" s="20">
        <v>1342673</v>
      </c>
      <c r="M33" s="20">
        <v>5378110</v>
      </c>
      <c r="N33" s="20">
        <v>5124892</v>
      </c>
      <c r="O33" s="20">
        <v>-5641597</v>
      </c>
      <c r="P33" s="20">
        <v>2099982</v>
      </c>
      <c r="Q33" s="20">
        <v>3343030</v>
      </c>
      <c r="R33" s="20">
        <v>-198585</v>
      </c>
      <c r="S33" s="20"/>
      <c r="T33" s="20"/>
      <c r="U33" s="20"/>
      <c r="V33" s="20"/>
      <c r="W33" s="20">
        <v>43693699</v>
      </c>
      <c r="X33" s="20">
        <v>-49568898</v>
      </c>
      <c r="Y33" s="20">
        <v>93262597</v>
      </c>
      <c r="Z33" s="21">
        <v>-188.14740848182666</v>
      </c>
      <c r="AA33" s="22">
        <v>-62865324</v>
      </c>
    </row>
    <row r="34" spans="1:27" x14ac:dyDescent="0.25">
      <c r="A34" s="23" t="s">
        <v>62</v>
      </c>
      <c r="B34" s="17" t="s">
        <v>33</v>
      </c>
      <c r="C34" s="18">
        <v>-130042313</v>
      </c>
      <c r="D34" s="18"/>
      <c r="E34" s="19">
        <v>1</v>
      </c>
      <c r="F34" s="20">
        <v>1</v>
      </c>
      <c r="G34" s="20">
        <v>-130042313</v>
      </c>
      <c r="H34" s="20">
        <v>-6134947</v>
      </c>
      <c r="I34" s="20">
        <v>-6833951</v>
      </c>
      <c r="J34" s="20">
        <v>-143011211</v>
      </c>
      <c r="K34" s="20">
        <v>-3690366</v>
      </c>
      <c r="L34" s="20">
        <v>-2074471</v>
      </c>
      <c r="M34" s="20">
        <v>-17488434</v>
      </c>
      <c r="N34" s="20">
        <v>-23253271</v>
      </c>
      <c r="O34" s="20">
        <v>4397682</v>
      </c>
      <c r="P34" s="20"/>
      <c r="Q34" s="20">
        <v>-2609576</v>
      </c>
      <c r="R34" s="20">
        <v>1788106</v>
      </c>
      <c r="S34" s="20"/>
      <c r="T34" s="20"/>
      <c r="U34" s="20"/>
      <c r="V34" s="20"/>
      <c r="W34" s="20">
        <v>-164476376</v>
      </c>
      <c r="X34" s="20">
        <v>-21134090</v>
      </c>
      <c r="Y34" s="20">
        <v>-143342286</v>
      </c>
      <c r="Z34" s="21">
        <v>678.25151686209347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27723224</v>
      </c>
      <c r="F36" s="20">
        <v>27723224</v>
      </c>
      <c r="G36" s="20">
        <v>1138187</v>
      </c>
      <c r="H36" s="20">
        <v>-26479</v>
      </c>
      <c r="I36" s="20">
        <v>-45732</v>
      </c>
      <c r="J36" s="20">
        <v>1065976</v>
      </c>
      <c r="K36" s="20">
        <v>-13309</v>
      </c>
      <c r="L36" s="20">
        <v>-44429</v>
      </c>
      <c r="M36" s="20">
        <v>112069</v>
      </c>
      <c r="N36" s="20">
        <v>54331</v>
      </c>
      <c r="O36" s="20">
        <v>-129593</v>
      </c>
      <c r="P36" s="20">
        <v>-7240</v>
      </c>
      <c r="Q36" s="20">
        <v>188621</v>
      </c>
      <c r="R36" s="20">
        <v>51788</v>
      </c>
      <c r="S36" s="20"/>
      <c r="T36" s="20"/>
      <c r="U36" s="20"/>
      <c r="V36" s="20"/>
      <c r="W36" s="20">
        <v>1172095</v>
      </c>
      <c r="X36" s="20">
        <v>20792421</v>
      </c>
      <c r="Y36" s="20">
        <v>-19620326</v>
      </c>
      <c r="Z36" s="21">
        <v>-94.362873856776957</v>
      </c>
      <c r="AA36" s="22">
        <v>27723224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-41334587</v>
      </c>
      <c r="D38" s="29">
        <f t="shared" ref="D38:Y38" si="3">SUM(D30:D37)</f>
        <v>0</v>
      </c>
      <c r="E38" s="30">
        <f t="shared" si="3"/>
        <v>-5882576</v>
      </c>
      <c r="F38" s="31">
        <f t="shared" si="3"/>
        <v>-35142099</v>
      </c>
      <c r="G38" s="31">
        <f t="shared" si="3"/>
        <v>-86365362</v>
      </c>
      <c r="H38" s="31">
        <f t="shared" si="3"/>
        <v>-8379659</v>
      </c>
      <c r="I38" s="31">
        <f t="shared" si="3"/>
        <v>-8819635</v>
      </c>
      <c r="J38" s="31">
        <f t="shared" si="3"/>
        <v>-103564656</v>
      </c>
      <c r="K38" s="31">
        <f t="shared" si="3"/>
        <v>-5301609</v>
      </c>
      <c r="L38" s="31">
        <f t="shared" si="3"/>
        <v>-785266</v>
      </c>
      <c r="M38" s="31">
        <f t="shared" si="3"/>
        <v>-12001972</v>
      </c>
      <c r="N38" s="31">
        <f t="shared" si="3"/>
        <v>-18088847</v>
      </c>
      <c r="O38" s="31">
        <f t="shared" si="3"/>
        <v>-1384423</v>
      </c>
      <c r="P38" s="31">
        <f t="shared" si="3"/>
        <v>2076244</v>
      </c>
      <c r="Q38" s="31">
        <f t="shared" si="3"/>
        <v>905244</v>
      </c>
      <c r="R38" s="31">
        <f t="shared" si="3"/>
        <v>1597065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-120056438</v>
      </c>
      <c r="X38" s="31">
        <f t="shared" si="3"/>
        <v>-49910567</v>
      </c>
      <c r="Y38" s="31">
        <f t="shared" si="3"/>
        <v>-70145871</v>
      </c>
      <c r="Z38" s="32">
        <f>+IF(X38&lt;&gt;0,+(Y38/X38)*100,0)</f>
        <v>140.54312586751419</v>
      </c>
      <c r="AA38" s="33">
        <f>SUM(AA30:AA37)</f>
        <v>-35142099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-41334587</v>
      </c>
      <c r="D45" s="29">
        <f>+D38+D44</f>
        <v>0</v>
      </c>
      <c r="E45" s="30">
        <f t="shared" si="5"/>
        <v>-5882576</v>
      </c>
      <c r="F45" s="31">
        <f t="shared" si="5"/>
        <v>-35142099</v>
      </c>
      <c r="G45" s="31">
        <f t="shared" si="5"/>
        <v>-86365362</v>
      </c>
      <c r="H45" s="31">
        <f t="shared" si="5"/>
        <v>-8379659</v>
      </c>
      <c r="I45" s="31">
        <f t="shared" si="5"/>
        <v>-8819635</v>
      </c>
      <c r="J45" s="31">
        <f t="shared" si="5"/>
        <v>-103564656</v>
      </c>
      <c r="K45" s="31">
        <f t="shared" si="5"/>
        <v>-5301609</v>
      </c>
      <c r="L45" s="31">
        <f t="shared" si="5"/>
        <v>-785266</v>
      </c>
      <c r="M45" s="31">
        <f t="shared" si="5"/>
        <v>-12001972</v>
      </c>
      <c r="N45" s="31">
        <f t="shared" si="5"/>
        <v>-18088847</v>
      </c>
      <c r="O45" s="31">
        <f t="shared" si="5"/>
        <v>-1384423</v>
      </c>
      <c r="P45" s="31">
        <f t="shared" si="5"/>
        <v>2076244</v>
      </c>
      <c r="Q45" s="31">
        <f t="shared" si="5"/>
        <v>905244</v>
      </c>
      <c r="R45" s="31">
        <f t="shared" si="5"/>
        <v>1597065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-120056438</v>
      </c>
      <c r="X45" s="31">
        <f t="shared" si="5"/>
        <v>-49910567</v>
      </c>
      <c r="Y45" s="31">
        <f t="shared" si="5"/>
        <v>-70145871</v>
      </c>
      <c r="Z45" s="32">
        <f>+IF(X45&lt;&gt;0,+(Y45/X45)*100,0)</f>
        <v>140.54312586751419</v>
      </c>
      <c r="AA45" s="33">
        <f>+AA38+AA44</f>
        <v>-35142099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391130066</v>
      </c>
      <c r="D46" s="42">
        <f t="shared" si="6"/>
        <v>0</v>
      </c>
      <c r="E46" s="43">
        <f t="shared" si="6"/>
        <v>137639326</v>
      </c>
      <c r="F46" s="44">
        <f t="shared" si="6"/>
        <v>130673740</v>
      </c>
      <c r="G46" s="44">
        <f t="shared" si="6"/>
        <v>459897566</v>
      </c>
      <c r="H46" s="44">
        <f t="shared" si="6"/>
        <v>-15331438</v>
      </c>
      <c r="I46" s="44">
        <f t="shared" si="6"/>
        <v>20606577</v>
      </c>
      <c r="J46" s="44">
        <f t="shared" si="6"/>
        <v>465172705</v>
      </c>
      <c r="K46" s="44">
        <f t="shared" si="6"/>
        <v>17042788</v>
      </c>
      <c r="L46" s="44">
        <f t="shared" si="6"/>
        <v>-10615720</v>
      </c>
      <c r="M46" s="44">
        <f t="shared" si="6"/>
        <v>6771639</v>
      </c>
      <c r="N46" s="44">
        <f t="shared" si="6"/>
        <v>13198707</v>
      </c>
      <c r="O46" s="44">
        <f t="shared" si="6"/>
        <v>616059</v>
      </c>
      <c r="P46" s="44">
        <f t="shared" si="6"/>
        <v>15273984</v>
      </c>
      <c r="Q46" s="44">
        <f t="shared" si="6"/>
        <v>-1867340</v>
      </c>
      <c r="R46" s="44">
        <f t="shared" si="6"/>
        <v>14022703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492394115</v>
      </c>
      <c r="X46" s="44">
        <f t="shared" si="6"/>
        <v>161259745</v>
      </c>
      <c r="Y46" s="44">
        <f t="shared" si="6"/>
        <v>331134370</v>
      </c>
      <c r="Z46" s="45">
        <f>+IF(X46&lt;&gt;0,+(Y46/X46)*100,0)</f>
        <v>205.34223838689564</v>
      </c>
      <c r="AA46" s="46">
        <f>+AA27-AA45</f>
        <v>130673740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-1200848548</v>
      </c>
      <c r="D48" s="18"/>
      <c r="E48" s="19">
        <v>66032963</v>
      </c>
      <c r="F48" s="20">
        <v>33190701</v>
      </c>
      <c r="G48" s="20">
        <v>-725117906</v>
      </c>
      <c r="H48" s="20">
        <v>1944898</v>
      </c>
      <c r="I48" s="20">
        <v>-422318895</v>
      </c>
      <c r="J48" s="20">
        <v>-1145491903</v>
      </c>
      <c r="K48" s="20">
        <v>9351200</v>
      </c>
      <c r="L48" s="20">
        <v>7623510</v>
      </c>
      <c r="M48" s="20">
        <v>-116913732</v>
      </c>
      <c r="N48" s="20">
        <v>-99939022</v>
      </c>
      <c r="O48" s="20">
        <v>-32226801</v>
      </c>
      <c r="P48" s="20">
        <v>8106652</v>
      </c>
      <c r="Q48" s="20">
        <v>-10324631</v>
      </c>
      <c r="R48" s="20">
        <v>-34444780</v>
      </c>
      <c r="S48" s="20"/>
      <c r="T48" s="20"/>
      <c r="U48" s="20"/>
      <c r="V48" s="20"/>
      <c r="W48" s="20">
        <v>-1279875705</v>
      </c>
      <c r="X48" s="20">
        <v>63776706</v>
      </c>
      <c r="Y48" s="20">
        <v>-1343652411</v>
      </c>
      <c r="Z48" s="47">
        <v>-2106.8074776392496</v>
      </c>
      <c r="AA48" s="22">
        <v>33190701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-1200848548</v>
      </c>
      <c r="D51" s="50">
        <f t="shared" ref="D51:Y51" si="7">SUM(D48:D50)</f>
        <v>0</v>
      </c>
      <c r="E51" s="51">
        <f t="shared" si="7"/>
        <v>66032963</v>
      </c>
      <c r="F51" s="52">
        <f t="shared" si="7"/>
        <v>33190701</v>
      </c>
      <c r="G51" s="52">
        <f t="shared" si="7"/>
        <v>-725117906</v>
      </c>
      <c r="H51" s="52">
        <f t="shared" si="7"/>
        <v>1944898</v>
      </c>
      <c r="I51" s="52">
        <f t="shared" si="7"/>
        <v>-422318895</v>
      </c>
      <c r="J51" s="52">
        <f t="shared" si="7"/>
        <v>-1145491903</v>
      </c>
      <c r="K51" s="52">
        <f t="shared" si="7"/>
        <v>9351200</v>
      </c>
      <c r="L51" s="52">
        <f t="shared" si="7"/>
        <v>7623510</v>
      </c>
      <c r="M51" s="52">
        <f t="shared" si="7"/>
        <v>-116913732</v>
      </c>
      <c r="N51" s="52">
        <f t="shared" si="7"/>
        <v>-99939022</v>
      </c>
      <c r="O51" s="52">
        <f t="shared" si="7"/>
        <v>-32226801</v>
      </c>
      <c r="P51" s="52">
        <f t="shared" si="7"/>
        <v>8106652</v>
      </c>
      <c r="Q51" s="52">
        <f t="shared" si="7"/>
        <v>-10324631</v>
      </c>
      <c r="R51" s="52">
        <f t="shared" si="7"/>
        <v>-34444780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-1279875705</v>
      </c>
      <c r="X51" s="52">
        <f t="shared" si="7"/>
        <v>63776706</v>
      </c>
      <c r="Y51" s="52">
        <f t="shared" si="7"/>
        <v>-1343652411</v>
      </c>
      <c r="Z51" s="53">
        <f>+IF(X51&lt;&gt;0,+(Y51/X51)*100,0)</f>
        <v>-2106.8074776392496</v>
      </c>
      <c r="AA51" s="54">
        <f>SUM(AA48:AA50)</f>
        <v>33190701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341134559</v>
      </c>
      <c r="D6" s="18"/>
      <c r="E6" s="19">
        <v>27902046</v>
      </c>
      <c r="F6" s="20">
        <v>31272569</v>
      </c>
      <c r="G6" s="20">
        <v>366857223</v>
      </c>
      <c r="H6" s="20">
        <v>4172780</v>
      </c>
      <c r="I6" s="20">
        <v>2259313</v>
      </c>
      <c r="J6" s="20">
        <v>373289316</v>
      </c>
      <c r="K6" s="20">
        <v>3379175</v>
      </c>
      <c r="L6" s="20">
        <v>1947492</v>
      </c>
      <c r="M6" s="20">
        <v>17199294</v>
      </c>
      <c r="N6" s="20">
        <v>22525961</v>
      </c>
      <c r="O6" s="20">
        <v>5318006</v>
      </c>
      <c r="P6" s="20">
        <v>5007064</v>
      </c>
      <c r="Q6" s="20">
        <v>169068</v>
      </c>
      <c r="R6" s="20">
        <v>10494138</v>
      </c>
      <c r="S6" s="20"/>
      <c r="T6" s="20"/>
      <c r="U6" s="20"/>
      <c r="V6" s="20"/>
      <c r="W6" s="20">
        <v>406309415</v>
      </c>
      <c r="X6" s="20">
        <v>34847169</v>
      </c>
      <c r="Y6" s="20">
        <v>371462246</v>
      </c>
      <c r="Z6" s="21">
        <v>1065.9753909994813</v>
      </c>
      <c r="AA6" s="22">
        <v>31272569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23384003</v>
      </c>
      <c r="D8" s="18"/>
      <c r="E8" s="19">
        <v>40071932</v>
      </c>
      <c r="F8" s="20">
        <v>49833532</v>
      </c>
      <c r="G8" s="20">
        <v>23718780</v>
      </c>
      <c r="H8" s="20">
        <v>1559765</v>
      </c>
      <c r="I8" s="20">
        <v>1600022</v>
      </c>
      <c r="J8" s="20">
        <v>26878567</v>
      </c>
      <c r="K8" s="20">
        <v>718429</v>
      </c>
      <c r="L8" s="20">
        <v>1352273</v>
      </c>
      <c r="M8" s="20">
        <v>607038</v>
      </c>
      <c r="N8" s="20">
        <v>2677740</v>
      </c>
      <c r="O8" s="20">
        <v>1243431</v>
      </c>
      <c r="P8" s="20">
        <v>2319123</v>
      </c>
      <c r="Q8" s="20">
        <v>232186</v>
      </c>
      <c r="R8" s="20">
        <v>3794740</v>
      </c>
      <c r="S8" s="20"/>
      <c r="T8" s="20"/>
      <c r="U8" s="20"/>
      <c r="V8" s="20"/>
      <c r="W8" s="20">
        <v>33351047</v>
      </c>
      <c r="X8" s="20">
        <v>76556402</v>
      </c>
      <c r="Y8" s="20">
        <v>-43205355</v>
      </c>
      <c r="Z8" s="21">
        <v>-56.435979057636487</v>
      </c>
      <c r="AA8" s="22">
        <v>49833532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-20669416</v>
      </c>
      <c r="D11" s="18"/>
      <c r="E11" s="19"/>
      <c r="F11" s="20">
        <v>-1309359</v>
      </c>
      <c r="G11" s="20">
        <v>-21188373</v>
      </c>
      <c r="H11" s="20">
        <v>-288138</v>
      </c>
      <c r="I11" s="20">
        <v>-224194</v>
      </c>
      <c r="J11" s="20">
        <v>-21700705</v>
      </c>
      <c r="K11" s="20">
        <v>-719496</v>
      </c>
      <c r="L11" s="20">
        <v>-323436</v>
      </c>
      <c r="M11" s="20">
        <v>-220028</v>
      </c>
      <c r="N11" s="20">
        <v>-1262960</v>
      </c>
      <c r="O11" s="20">
        <v>-388382</v>
      </c>
      <c r="P11" s="20">
        <v>-206437</v>
      </c>
      <c r="Q11" s="20">
        <v>-90051</v>
      </c>
      <c r="R11" s="20">
        <v>-684870</v>
      </c>
      <c r="S11" s="20"/>
      <c r="T11" s="20"/>
      <c r="U11" s="20"/>
      <c r="V11" s="20"/>
      <c r="W11" s="20">
        <v>-23648535</v>
      </c>
      <c r="X11" s="20">
        <v>-678649</v>
      </c>
      <c r="Y11" s="20">
        <v>-22969886</v>
      </c>
      <c r="Z11" s="21">
        <v>3384.6489127663931</v>
      </c>
      <c r="AA11" s="22">
        <v>-1309359</v>
      </c>
    </row>
    <row r="12" spans="1:27" x14ac:dyDescent="0.25">
      <c r="A12" s="23" t="s">
        <v>41</v>
      </c>
      <c r="B12" s="17" t="s">
        <v>33</v>
      </c>
      <c r="C12" s="18">
        <v>831952</v>
      </c>
      <c r="D12" s="18"/>
      <c r="E12" s="19"/>
      <c r="F12" s="20"/>
      <c r="G12" s="24">
        <v>1080673</v>
      </c>
      <c r="H12" s="24">
        <v>-23396</v>
      </c>
      <c r="I12" s="24">
        <v>203832</v>
      </c>
      <c r="J12" s="20">
        <v>1261109</v>
      </c>
      <c r="K12" s="24">
        <v>-84423</v>
      </c>
      <c r="L12" s="24">
        <v>99132</v>
      </c>
      <c r="M12" s="20">
        <v>313101</v>
      </c>
      <c r="N12" s="24">
        <v>327810</v>
      </c>
      <c r="O12" s="24">
        <v>-611008</v>
      </c>
      <c r="P12" s="24">
        <v>-25464</v>
      </c>
      <c r="Q12" s="20">
        <v>387785</v>
      </c>
      <c r="R12" s="24">
        <v>-248687</v>
      </c>
      <c r="S12" s="24"/>
      <c r="T12" s="20"/>
      <c r="U12" s="24"/>
      <c r="V12" s="24"/>
      <c r="W12" s="24">
        <v>1340232</v>
      </c>
      <c r="X12" s="20"/>
      <c r="Y12" s="24">
        <v>1340232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-285812</v>
      </c>
      <c r="D13" s="18"/>
      <c r="E13" s="19"/>
      <c r="F13" s="20"/>
      <c r="G13" s="20">
        <v>-285812</v>
      </c>
      <c r="H13" s="20"/>
      <c r="I13" s="20"/>
      <c r="J13" s="20">
        <v>-285812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-285812</v>
      </c>
      <c r="X13" s="20"/>
      <c r="Y13" s="20">
        <v>-285812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344395286</v>
      </c>
      <c r="D14" s="29">
        <f>SUM(D6:D13)</f>
        <v>0</v>
      </c>
      <c r="E14" s="30">
        <f t="shared" si="0"/>
        <v>67973978</v>
      </c>
      <c r="F14" s="31">
        <f t="shared" si="0"/>
        <v>79796742</v>
      </c>
      <c r="G14" s="31">
        <f t="shared" si="0"/>
        <v>370182491</v>
      </c>
      <c r="H14" s="31">
        <f t="shared" si="0"/>
        <v>5421011</v>
      </c>
      <c r="I14" s="31">
        <f t="shared" si="0"/>
        <v>3838973</v>
      </c>
      <c r="J14" s="31">
        <f t="shared" si="0"/>
        <v>379442475</v>
      </c>
      <c r="K14" s="31">
        <f t="shared" si="0"/>
        <v>3293685</v>
      </c>
      <c r="L14" s="31">
        <f t="shared" si="0"/>
        <v>3075461</v>
      </c>
      <c r="M14" s="31">
        <f t="shared" si="0"/>
        <v>17899405</v>
      </c>
      <c r="N14" s="31">
        <f t="shared" si="0"/>
        <v>24268551</v>
      </c>
      <c r="O14" s="31">
        <f t="shared" si="0"/>
        <v>5562047</v>
      </c>
      <c r="P14" s="31">
        <f t="shared" si="0"/>
        <v>7094286</v>
      </c>
      <c r="Q14" s="31">
        <f t="shared" si="0"/>
        <v>698988</v>
      </c>
      <c r="R14" s="31">
        <f t="shared" si="0"/>
        <v>13355321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417066347</v>
      </c>
      <c r="X14" s="31">
        <f t="shared" si="0"/>
        <v>110724922</v>
      </c>
      <c r="Y14" s="31">
        <f t="shared" si="0"/>
        <v>306341425</v>
      </c>
      <c r="Z14" s="32">
        <f>+IF(X14&lt;&gt;0,+(Y14/X14)*100,0)</f>
        <v>276.66890115307552</v>
      </c>
      <c r="AA14" s="33">
        <f>SUM(AA6:AA13)</f>
        <v>79796742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-36547027</v>
      </c>
      <c r="D18" s="18"/>
      <c r="E18" s="19">
        <v>1027699034</v>
      </c>
      <c r="F18" s="20">
        <v>1024899034</v>
      </c>
      <c r="G18" s="24">
        <v>30110745</v>
      </c>
      <c r="H18" s="24">
        <v>-66777949</v>
      </c>
      <c r="I18" s="24">
        <v>1216584</v>
      </c>
      <c r="J18" s="20">
        <v>-35450620</v>
      </c>
      <c r="K18" s="24">
        <v>-365320</v>
      </c>
      <c r="L18" s="24">
        <v>-711558</v>
      </c>
      <c r="M18" s="20">
        <v>3290685</v>
      </c>
      <c r="N18" s="24">
        <v>2213807</v>
      </c>
      <c r="O18" s="24">
        <v>-2339414</v>
      </c>
      <c r="P18" s="24">
        <v>-2339414</v>
      </c>
      <c r="Q18" s="20">
        <v>304317</v>
      </c>
      <c r="R18" s="24">
        <v>-4374511</v>
      </c>
      <c r="S18" s="24"/>
      <c r="T18" s="20"/>
      <c r="U18" s="24"/>
      <c r="V18" s="24"/>
      <c r="W18" s="24">
        <v>-37611324</v>
      </c>
      <c r="X18" s="20">
        <v>1032960867</v>
      </c>
      <c r="Y18" s="24">
        <v>-1070572191</v>
      </c>
      <c r="Z18" s="25">
        <v>-103.64111799406628</v>
      </c>
      <c r="AA18" s="26">
        <v>1024899034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-36547027</v>
      </c>
      <c r="D26" s="29">
        <f t="shared" ref="D26:Y26" si="1">SUM(D16:D25)</f>
        <v>0</v>
      </c>
      <c r="E26" s="35">
        <f t="shared" si="1"/>
        <v>1027699034</v>
      </c>
      <c r="F26" s="36">
        <f t="shared" si="1"/>
        <v>1024899034</v>
      </c>
      <c r="G26" s="36">
        <f t="shared" si="1"/>
        <v>30110745</v>
      </c>
      <c r="H26" s="36">
        <f t="shared" si="1"/>
        <v>-66777949</v>
      </c>
      <c r="I26" s="36">
        <f t="shared" si="1"/>
        <v>1216584</v>
      </c>
      <c r="J26" s="36">
        <f t="shared" si="1"/>
        <v>-35450620</v>
      </c>
      <c r="K26" s="36">
        <f t="shared" si="1"/>
        <v>-365320</v>
      </c>
      <c r="L26" s="36">
        <f t="shared" si="1"/>
        <v>-711558</v>
      </c>
      <c r="M26" s="36">
        <f t="shared" si="1"/>
        <v>3290685</v>
      </c>
      <c r="N26" s="36">
        <f t="shared" si="1"/>
        <v>2213807</v>
      </c>
      <c r="O26" s="36">
        <f t="shared" si="1"/>
        <v>-2339414</v>
      </c>
      <c r="P26" s="36">
        <f t="shared" si="1"/>
        <v>-2339414</v>
      </c>
      <c r="Q26" s="36">
        <f t="shared" si="1"/>
        <v>304317</v>
      </c>
      <c r="R26" s="36">
        <f t="shared" si="1"/>
        <v>-4374511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-37611324</v>
      </c>
      <c r="X26" s="36">
        <f t="shared" si="1"/>
        <v>1032960867</v>
      </c>
      <c r="Y26" s="36">
        <f t="shared" si="1"/>
        <v>-1070572191</v>
      </c>
      <c r="Z26" s="37">
        <f>+IF(X26&lt;&gt;0,+(Y26/X26)*100,0)</f>
        <v>-103.64111799406628</v>
      </c>
      <c r="AA26" s="38">
        <f>SUM(AA16:AA25)</f>
        <v>1024899034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307848259</v>
      </c>
      <c r="D27" s="29">
        <f>+D14+D26</f>
        <v>0</v>
      </c>
      <c r="E27" s="30">
        <f t="shared" si="2"/>
        <v>1095673012</v>
      </c>
      <c r="F27" s="31">
        <f t="shared" si="2"/>
        <v>1104695776</v>
      </c>
      <c r="G27" s="31">
        <f t="shared" si="2"/>
        <v>400293236</v>
      </c>
      <c r="H27" s="31">
        <f t="shared" si="2"/>
        <v>-61356938</v>
      </c>
      <c r="I27" s="31">
        <f t="shared" si="2"/>
        <v>5055557</v>
      </c>
      <c r="J27" s="31">
        <f t="shared" si="2"/>
        <v>343991855</v>
      </c>
      <c r="K27" s="31">
        <f t="shared" si="2"/>
        <v>2928365</v>
      </c>
      <c r="L27" s="31">
        <f t="shared" si="2"/>
        <v>2363903</v>
      </c>
      <c r="M27" s="31">
        <f t="shared" si="2"/>
        <v>21190090</v>
      </c>
      <c r="N27" s="31">
        <f t="shared" si="2"/>
        <v>26482358</v>
      </c>
      <c r="O27" s="31">
        <f t="shared" si="2"/>
        <v>3222633</v>
      </c>
      <c r="P27" s="31">
        <f t="shared" si="2"/>
        <v>4754872</v>
      </c>
      <c r="Q27" s="31">
        <f t="shared" si="2"/>
        <v>1003305</v>
      </c>
      <c r="R27" s="31">
        <f t="shared" si="2"/>
        <v>8980810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379455023</v>
      </c>
      <c r="X27" s="31">
        <f t="shared" si="2"/>
        <v>1143685789</v>
      </c>
      <c r="Y27" s="31">
        <f t="shared" si="2"/>
        <v>-764230766</v>
      </c>
      <c r="Z27" s="32">
        <f>+IF(X27&lt;&gt;0,+(Y27/X27)*100,0)</f>
        <v>-66.821741893655727</v>
      </c>
      <c r="AA27" s="33">
        <f>+AA14+AA26</f>
        <v>1104695776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-1131804</v>
      </c>
      <c r="D32" s="18"/>
      <c r="E32" s="19"/>
      <c r="F32" s="20"/>
      <c r="G32" s="20">
        <v>-1136344</v>
      </c>
      <c r="H32" s="20">
        <v>-6897</v>
      </c>
      <c r="I32" s="20">
        <v>-6447</v>
      </c>
      <c r="J32" s="20">
        <v>-1149688</v>
      </c>
      <c r="K32" s="20">
        <v>-13668</v>
      </c>
      <c r="L32" s="20">
        <v>-3702</v>
      </c>
      <c r="M32" s="20">
        <v>-2884</v>
      </c>
      <c r="N32" s="20">
        <v>-20254</v>
      </c>
      <c r="O32" s="20">
        <v>-11030</v>
      </c>
      <c r="P32" s="20">
        <v>-1931</v>
      </c>
      <c r="Q32" s="20">
        <v>-4975</v>
      </c>
      <c r="R32" s="20">
        <v>-17936</v>
      </c>
      <c r="S32" s="20"/>
      <c r="T32" s="20"/>
      <c r="U32" s="20"/>
      <c r="V32" s="20"/>
      <c r="W32" s="20">
        <v>-1187878</v>
      </c>
      <c r="X32" s="20"/>
      <c r="Y32" s="20">
        <v>-1187878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-170394031</v>
      </c>
      <c r="D33" s="18"/>
      <c r="E33" s="19">
        <v>3137990</v>
      </c>
      <c r="F33" s="20">
        <v>6195990</v>
      </c>
      <c r="G33" s="20">
        <v>-198938872</v>
      </c>
      <c r="H33" s="20">
        <v>20786237</v>
      </c>
      <c r="I33" s="20">
        <v>-1468997</v>
      </c>
      <c r="J33" s="20">
        <v>-179621632</v>
      </c>
      <c r="K33" s="20">
        <v>-4183707</v>
      </c>
      <c r="L33" s="20">
        <v>-4637150</v>
      </c>
      <c r="M33" s="20">
        <v>-3967332</v>
      </c>
      <c r="N33" s="20">
        <v>-12788189</v>
      </c>
      <c r="O33" s="20">
        <v>-3972544</v>
      </c>
      <c r="P33" s="20">
        <v>-2856746</v>
      </c>
      <c r="Q33" s="20">
        <v>-3094369</v>
      </c>
      <c r="R33" s="20">
        <v>-9923659</v>
      </c>
      <c r="S33" s="20"/>
      <c r="T33" s="20"/>
      <c r="U33" s="20"/>
      <c r="V33" s="20"/>
      <c r="W33" s="20">
        <v>-202333480</v>
      </c>
      <c r="X33" s="20">
        <v>3954110</v>
      </c>
      <c r="Y33" s="20">
        <v>-206287590</v>
      </c>
      <c r="Z33" s="21">
        <v>-5217.042267412894</v>
      </c>
      <c r="AA33" s="22">
        <v>6195990</v>
      </c>
    </row>
    <row r="34" spans="1:27" x14ac:dyDescent="0.25">
      <c r="A34" s="23" t="s">
        <v>62</v>
      </c>
      <c r="B34" s="17" t="s">
        <v>33</v>
      </c>
      <c r="C34" s="18">
        <v>3273915</v>
      </c>
      <c r="D34" s="18"/>
      <c r="E34" s="19"/>
      <c r="F34" s="20"/>
      <c r="G34" s="20">
        <v>7661567</v>
      </c>
      <c r="H34" s="20"/>
      <c r="I34" s="20">
        <v>-1311829</v>
      </c>
      <c r="J34" s="20">
        <v>6349738</v>
      </c>
      <c r="K34" s="20">
        <v>-3234193</v>
      </c>
      <c r="L34" s="20">
        <v>-2737124</v>
      </c>
      <c r="M34" s="20">
        <v>433968</v>
      </c>
      <c r="N34" s="20">
        <v>-5537349</v>
      </c>
      <c r="O34" s="20"/>
      <c r="P34" s="20"/>
      <c r="Q34" s="20">
        <v>9714387</v>
      </c>
      <c r="R34" s="20">
        <v>9714387</v>
      </c>
      <c r="S34" s="20"/>
      <c r="T34" s="20"/>
      <c r="U34" s="20"/>
      <c r="V34" s="20"/>
      <c r="W34" s="20">
        <v>10526776</v>
      </c>
      <c r="X34" s="20"/>
      <c r="Y34" s="20">
        <v>10526776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3687959</v>
      </c>
      <c r="D36" s="18"/>
      <c r="E36" s="19"/>
      <c r="F36" s="20"/>
      <c r="G36" s="20">
        <v>5116005</v>
      </c>
      <c r="H36" s="20">
        <v>-159913</v>
      </c>
      <c r="I36" s="20">
        <v>17093</v>
      </c>
      <c r="J36" s="20">
        <v>4973185</v>
      </c>
      <c r="K36" s="20">
        <v>114519</v>
      </c>
      <c r="L36" s="20">
        <v>-136783</v>
      </c>
      <c r="M36" s="20">
        <v>128342</v>
      </c>
      <c r="N36" s="20">
        <v>106078</v>
      </c>
      <c r="O36" s="20">
        <v>-49831</v>
      </c>
      <c r="P36" s="20">
        <v>-113431</v>
      </c>
      <c r="Q36" s="20">
        <v>229108</v>
      </c>
      <c r="R36" s="20">
        <v>65846</v>
      </c>
      <c r="S36" s="20"/>
      <c r="T36" s="20"/>
      <c r="U36" s="20"/>
      <c r="V36" s="20"/>
      <c r="W36" s="20">
        <v>5145109</v>
      </c>
      <c r="X36" s="20"/>
      <c r="Y36" s="20">
        <v>5145109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-164563961</v>
      </c>
      <c r="D38" s="29">
        <f t="shared" ref="D38:Y38" si="3">SUM(D30:D37)</f>
        <v>0</v>
      </c>
      <c r="E38" s="30">
        <f t="shared" si="3"/>
        <v>3137990</v>
      </c>
      <c r="F38" s="31">
        <f t="shared" si="3"/>
        <v>6195990</v>
      </c>
      <c r="G38" s="31">
        <f t="shared" si="3"/>
        <v>-187297644</v>
      </c>
      <c r="H38" s="31">
        <f t="shared" si="3"/>
        <v>20619427</v>
      </c>
      <c r="I38" s="31">
        <f t="shared" si="3"/>
        <v>-2770180</v>
      </c>
      <c r="J38" s="31">
        <f t="shared" si="3"/>
        <v>-169448397</v>
      </c>
      <c r="K38" s="31">
        <f t="shared" si="3"/>
        <v>-7317049</v>
      </c>
      <c r="L38" s="31">
        <f t="shared" si="3"/>
        <v>-7514759</v>
      </c>
      <c r="M38" s="31">
        <f t="shared" si="3"/>
        <v>-3407906</v>
      </c>
      <c r="N38" s="31">
        <f t="shared" si="3"/>
        <v>-18239714</v>
      </c>
      <c r="O38" s="31">
        <f t="shared" si="3"/>
        <v>-4033405</v>
      </c>
      <c r="P38" s="31">
        <f t="shared" si="3"/>
        <v>-2972108</v>
      </c>
      <c r="Q38" s="31">
        <f t="shared" si="3"/>
        <v>6844151</v>
      </c>
      <c r="R38" s="31">
        <f t="shared" si="3"/>
        <v>-161362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-187849473</v>
      </c>
      <c r="X38" s="31">
        <f t="shared" si="3"/>
        <v>3954110</v>
      </c>
      <c r="Y38" s="31">
        <f t="shared" si="3"/>
        <v>-191803583</v>
      </c>
      <c r="Z38" s="32">
        <f>+IF(X38&lt;&gt;0,+(Y38/X38)*100,0)</f>
        <v>-4850.7396860481877</v>
      </c>
      <c r="AA38" s="33">
        <f>SUM(AA30:AA37)</f>
        <v>6195990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-164563961</v>
      </c>
      <c r="D45" s="29">
        <f>+D38+D44</f>
        <v>0</v>
      </c>
      <c r="E45" s="30">
        <f t="shared" si="5"/>
        <v>3137990</v>
      </c>
      <c r="F45" s="31">
        <f t="shared" si="5"/>
        <v>6195990</v>
      </c>
      <c r="G45" s="31">
        <f t="shared" si="5"/>
        <v>-187297644</v>
      </c>
      <c r="H45" s="31">
        <f t="shared" si="5"/>
        <v>20619427</v>
      </c>
      <c r="I45" s="31">
        <f t="shared" si="5"/>
        <v>-2770180</v>
      </c>
      <c r="J45" s="31">
        <f t="shared" si="5"/>
        <v>-169448397</v>
      </c>
      <c r="K45" s="31">
        <f t="shared" si="5"/>
        <v>-7317049</v>
      </c>
      <c r="L45" s="31">
        <f t="shared" si="5"/>
        <v>-7514759</v>
      </c>
      <c r="M45" s="31">
        <f t="shared" si="5"/>
        <v>-3407906</v>
      </c>
      <c r="N45" s="31">
        <f t="shared" si="5"/>
        <v>-18239714</v>
      </c>
      <c r="O45" s="31">
        <f t="shared" si="5"/>
        <v>-4033405</v>
      </c>
      <c r="P45" s="31">
        <f t="shared" si="5"/>
        <v>-2972108</v>
      </c>
      <c r="Q45" s="31">
        <f t="shared" si="5"/>
        <v>6844151</v>
      </c>
      <c r="R45" s="31">
        <f t="shared" si="5"/>
        <v>-161362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-187849473</v>
      </c>
      <c r="X45" s="31">
        <f t="shared" si="5"/>
        <v>3954110</v>
      </c>
      <c r="Y45" s="31">
        <f t="shared" si="5"/>
        <v>-191803583</v>
      </c>
      <c r="Z45" s="32">
        <f>+IF(X45&lt;&gt;0,+(Y45/X45)*100,0)</f>
        <v>-4850.7396860481877</v>
      </c>
      <c r="AA45" s="33">
        <f>+AA38+AA44</f>
        <v>6195990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472412220</v>
      </c>
      <c r="D46" s="42">
        <f t="shared" si="6"/>
        <v>0</v>
      </c>
      <c r="E46" s="43">
        <f t="shared" si="6"/>
        <v>1092535022</v>
      </c>
      <c r="F46" s="44">
        <f t="shared" si="6"/>
        <v>1098499786</v>
      </c>
      <c r="G46" s="44">
        <f t="shared" si="6"/>
        <v>587590880</v>
      </c>
      <c r="H46" s="44">
        <f t="shared" si="6"/>
        <v>-81976365</v>
      </c>
      <c r="I46" s="44">
        <f t="shared" si="6"/>
        <v>7825737</v>
      </c>
      <c r="J46" s="44">
        <f t="shared" si="6"/>
        <v>513440252</v>
      </c>
      <c r="K46" s="44">
        <f t="shared" si="6"/>
        <v>10245414</v>
      </c>
      <c r="L46" s="44">
        <f t="shared" si="6"/>
        <v>9878662</v>
      </c>
      <c r="M46" s="44">
        <f t="shared" si="6"/>
        <v>24597996</v>
      </c>
      <c r="N46" s="44">
        <f t="shared" si="6"/>
        <v>44722072</v>
      </c>
      <c r="O46" s="44">
        <f t="shared" si="6"/>
        <v>7256038</v>
      </c>
      <c r="P46" s="44">
        <f t="shared" si="6"/>
        <v>7726980</v>
      </c>
      <c r="Q46" s="44">
        <f t="shared" si="6"/>
        <v>-5840846</v>
      </c>
      <c r="R46" s="44">
        <f t="shared" si="6"/>
        <v>9142172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567304496</v>
      </c>
      <c r="X46" s="44">
        <f t="shared" si="6"/>
        <v>1139731679</v>
      </c>
      <c r="Y46" s="44">
        <f t="shared" si="6"/>
        <v>-572427183</v>
      </c>
      <c r="Z46" s="45">
        <f>+IF(X46&lt;&gt;0,+(Y46/X46)*100,0)</f>
        <v>-50.224732149434267</v>
      </c>
      <c r="AA46" s="46">
        <f>+AA27-AA45</f>
        <v>1098499786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46998961</v>
      </c>
      <c r="D48" s="18"/>
      <c r="E48" s="19">
        <v>32489613</v>
      </c>
      <c r="F48" s="20">
        <v>8454377</v>
      </c>
      <c r="G48" s="20">
        <v>72586936</v>
      </c>
      <c r="H48" s="20">
        <v>-1296884</v>
      </c>
      <c r="I48" s="20">
        <v>-446532</v>
      </c>
      <c r="J48" s="20">
        <v>70843520</v>
      </c>
      <c r="K48" s="20">
        <v>2169187</v>
      </c>
      <c r="L48" s="20">
        <v>-8658921</v>
      </c>
      <c r="M48" s="20">
        <v>-11051858</v>
      </c>
      <c r="N48" s="20">
        <v>-17541592</v>
      </c>
      <c r="O48" s="20">
        <v>-1420723</v>
      </c>
      <c r="P48" s="20">
        <v>-728645</v>
      </c>
      <c r="Q48" s="20">
        <v>10542637</v>
      </c>
      <c r="R48" s="20">
        <v>8393269</v>
      </c>
      <c r="S48" s="20"/>
      <c r="T48" s="20"/>
      <c r="U48" s="20"/>
      <c r="V48" s="20"/>
      <c r="W48" s="20">
        <v>61695197</v>
      </c>
      <c r="X48" s="20">
        <v>49686270</v>
      </c>
      <c r="Y48" s="20">
        <v>12008927</v>
      </c>
      <c r="Z48" s="47">
        <v>24.169507994864578</v>
      </c>
      <c r="AA48" s="22">
        <v>8454377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46998961</v>
      </c>
      <c r="D51" s="50">
        <f t="shared" ref="D51:Y51" si="7">SUM(D48:D50)</f>
        <v>0</v>
      </c>
      <c r="E51" s="51">
        <f t="shared" si="7"/>
        <v>32489613</v>
      </c>
      <c r="F51" s="52">
        <f t="shared" si="7"/>
        <v>8454377</v>
      </c>
      <c r="G51" s="52">
        <f t="shared" si="7"/>
        <v>72586936</v>
      </c>
      <c r="H51" s="52">
        <f t="shared" si="7"/>
        <v>-1296884</v>
      </c>
      <c r="I51" s="52">
        <f t="shared" si="7"/>
        <v>-446532</v>
      </c>
      <c r="J51" s="52">
        <f t="shared" si="7"/>
        <v>70843520</v>
      </c>
      <c r="K51" s="52">
        <f t="shared" si="7"/>
        <v>2169187</v>
      </c>
      <c r="L51" s="52">
        <f t="shared" si="7"/>
        <v>-8658921</v>
      </c>
      <c r="M51" s="52">
        <f t="shared" si="7"/>
        <v>-11051858</v>
      </c>
      <c r="N51" s="52">
        <f t="shared" si="7"/>
        <v>-17541592</v>
      </c>
      <c r="O51" s="52">
        <f t="shared" si="7"/>
        <v>-1420723</v>
      </c>
      <c r="P51" s="52">
        <f t="shared" si="7"/>
        <v>-728645</v>
      </c>
      <c r="Q51" s="52">
        <f t="shared" si="7"/>
        <v>10542637</v>
      </c>
      <c r="R51" s="52">
        <f t="shared" si="7"/>
        <v>8393269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61695197</v>
      </c>
      <c r="X51" s="52">
        <f t="shared" si="7"/>
        <v>49686270</v>
      </c>
      <c r="Y51" s="52">
        <f t="shared" si="7"/>
        <v>12008927</v>
      </c>
      <c r="Z51" s="53">
        <f>+IF(X51&lt;&gt;0,+(Y51/X51)*100,0)</f>
        <v>24.169507994864578</v>
      </c>
      <c r="AA51" s="54">
        <f>SUM(AA48:AA50)</f>
        <v>8454377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-70190977</v>
      </c>
      <c r="D6" s="18"/>
      <c r="E6" s="19">
        <v>-1957008</v>
      </c>
      <c r="F6" s="20">
        <v>5698271</v>
      </c>
      <c r="G6" s="20"/>
      <c r="H6" s="20">
        <v>38800</v>
      </c>
      <c r="I6" s="20">
        <v>123823</v>
      </c>
      <c r="J6" s="20">
        <v>162623</v>
      </c>
      <c r="K6" s="20">
        <v>-4938705</v>
      </c>
      <c r="L6" s="20">
        <v>-1929440</v>
      </c>
      <c r="M6" s="20">
        <v>-2068306</v>
      </c>
      <c r="N6" s="20">
        <v>-8936451</v>
      </c>
      <c r="O6" s="20">
        <v>246018</v>
      </c>
      <c r="P6" s="20">
        <v>-2929777</v>
      </c>
      <c r="Q6" s="20">
        <v>-3688494</v>
      </c>
      <c r="R6" s="20">
        <v>-6372253</v>
      </c>
      <c r="S6" s="20"/>
      <c r="T6" s="20"/>
      <c r="U6" s="20"/>
      <c r="V6" s="20"/>
      <c r="W6" s="20">
        <v>-15146081</v>
      </c>
      <c r="X6" s="20">
        <v>2215357</v>
      </c>
      <c r="Y6" s="20">
        <v>-17361438</v>
      </c>
      <c r="Z6" s="21">
        <v>-783.68578969439238</v>
      </c>
      <c r="AA6" s="22">
        <v>5698271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-4428632</v>
      </c>
      <c r="D8" s="18"/>
      <c r="E8" s="19">
        <v>7293372</v>
      </c>
      <c r="F8" s="20">
        <v>20664236</v>
      </c>
      <c r="G8" s="20"/>
      <c r="H8" s="20">
        <v>832283</v>
      </c>
      <c r="I8" s="20">
        <v>-505830</v>
      </c>
      <c r="J8" s="20">
        <v>326453</v>
      </c>
      <c r="K8" s="20">
        <v>824590</v>
      </c>
      <c r="L8" s="20">
        <v>643752</v>
      </c>
      <c r="M8" s="20">
        <v>535308</v>
      </c>
      <c r="N8" s="20">
        <v>2003650</v>
      </c>
      <c r="O8" s="20">
        <v>755287</v>
      </c>
      <c r="P8" s="20">
        <v>593763</v>
      </c>
      <c r="Q8" s="20">
        <v>1119498</v>
      </c>
      <c r="R8" s="20">
        <v>2468548</v>
      </c>
      <c r="S8" s="20"/>
      <c r="T8" s="20"/>
      <c r="U8" s="20"/>
      <c r="V8" s="20"/>
      <c r="W8" s="20">
        <v>4798651</v>
      </c>
      <c r="X8" s="20">
        <v>20051780</v>
      </c>
      <c r="Y8" s="20">
        <v>-15253129</v>
      </c>
      <c r="Z8" s="21">
        <v>-76.068703127602632</v>
      </c>
      <c r="AA8" s="22">
        <v>20664236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-1078</v>
      </c>
      <c r="D11" s="18"/>
      <c r="E11" s="19"/>
      <c r="F11" s="20">
        <v>-190947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-76378</v>
      </c>
      <c r="Y11" s="20">
        <v>76378</v>
      </c>
      <c r="Z11" s="21">
        <v>-100</v>
      </c>
      <c r="AA11" s="22">
        <v>-190947</v>
      </c>
    </row>
    <row r="12" spans="1:27" x14ac:dyDescent="0.25">
      <c r="A12" s="23" t="s">
        <v>41</v>
      </c>
      <c r="B12" s="17" t="s">
        <v>33</v>
      </c>
      <c r="C12" s="18">
        <v>7357674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-35959</v>
      </c>
      <c r="D13" s="18"/>
      <c r="E13" s="19"/>
      <c r="F13" s="20">
        <v>-11965002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-11965002</v>
      </c>
      <c r="Y13" s="20">
        <v>11965002</v>
      </c>
      <c r="Z13" s="21">
        <v>-100</v>
      </c>
      <c r="AA13" s="22">
        <v>-11965002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-67298972</v>
      </c>
      <c r="D14" s="29">
        <f>SUM(D6:D13)</f>
        <v>0</v>
      </c>
      <c r="E14" s="30">
        <f t="shared" si="0"/>
        <v>5336364</v>
      </c>
      <c r="F14" s="31">
        <f t="shared" si="0"/>
        <v>14206558</v>
      </c>
      <c r="G14" s="31">
        <f t="shared" si="0"/>
        <v>0</v>
      </c>
      <c r="H14" s="31">
        <f t="shared" si="0"/>
        <v>871083</v>
      </c>
      <c r="I14" s="31">
        <f t="shared" si="0"/>
        <v>-382007</v>
      </c>
      <c r="J14" s="31">
        <f t="shared" si="0"/>
        <v>489076</v>
      </c>
      <c r="K14" s="31">
        <f t="shared" si="0"/>
        <v>-4114115</v>
      </c>
      <c r="L14" s="31">
        <f t="shared" si="0"/>
        <v>-1285688</v>
      </c>
      <c r="M14" s="31">
        <f t="shared" si="0"/>
        <v>-1532998</v>
      </c>
      <c r="N14" s="31">
        <f t="shared" si="0"/>
        <v>-6932801</v>
      </c>
      <c r="O14" s="31">
        <f t="shared" si="0"/>
        <v>1001305</v>
      </c>
      <c r="P14" s="31">
        <f t="shared" si="0"/>
        <v>-2336014</v>
      </c>
      <c r="Q14" s="31">
        <f t="shared" si="0"/>
        <v>-2568996</v>
      </c>
      <c r="R14" s="31">
        <f t="shared" si="0"/>
        <v>-3903705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-10347430</v>
      </c>
      <c r="X14" s="31">
        <f t="shared" si="0"/>
        <v>10225757</v>
      </c>
      <c r="Y14" s="31">
        <f t="shared" si="0"/>
        <v>-20573187</v>
      </c>
      <c r="Z14" s="32">
        <f>+IF(X14&lt;&gt;0,+(Y14/X14)*100,0)</f>
        <v>-201.18986789926652</v>
      </c>
      <c r="AA14" s="33">
        <f>SUM(AA6:AA13)</f>
        <v>14206558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317486265</v>
      </c>
      <c r="D18" s="18"/>
      <c r="E18" s="19"/>
      <c r="F18" s="20">
        <v>29026214</v>
      </c>
      <c r="G18" s="24"/>
      <c r="H18" s="24">
        <v>-455478</v>
      </c>
      <c r="I18" s="24">
        <v>273732</v>
      </c>
      <c r="J18" s="20">
        <v>-181746</v>
      </c>
      <c r="K18" s="24">
        <v>12574154</v>
      </c>
      <c r="L18" s="24">
        <v>-956506</v>
      </c>
      <c r="M18" s="20">
        <v>91679</v>
      </c>
      <c r="N18" s="24">
        <v>11709327</v>
      </c>
      <c r="O18" s="24">
        <v>-93073</v>
      </c>
      <c r="P18" s="24">
        <v>-1582998</v>
      </c>
      <c r="Q18" s="20">
        <v>-1253881</v>
      </c>
      <c r="R18" s="24">
        <v>-2929952</v>
      </c>
      <c r="S18" s="24"/>
      <c r="T18" s="20"/>
      <c r="U18" s="24"/>
      <c r="V18" s="24"/>
      <c r="W18" s="24">
        <v>8597629</v>
      </c>
      <c r="X18" s="20">
        <v>11610486</v>
      </c>
      <c r="Y18" s="24">
        <v>-3012857</v>
      </c>
      <c r="Z18" s="25">
        <v>-25.949447766441473</v>
      </c>
      <c r="AA18" s="26">
        <v>29026214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317486265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29026214</v>
      </c>
      <c r="G26" s="36">
        <f t="shared" si="1"/>
        <v>0</v>
      </c>
      <c r="H26" s="36">
        <f t="shared" si="1"/>
        <v>-455478</v>
      </c>
      <c r="I26" s="36">
        <f t="shared" si="1"/>
        <v>273732</v>
      </c>
      <c r="J26" s="36">
        <f t="shared" si="1"/>
        <v>-181746</v>
      </c>
      <c r="K26" s="36">
        <f t="shared" si="1"/>
        <v>12574154</v>
      </c>
      <c r="L26" s="36">
        <f t="shared" si="1"/>
        <v>-956506</v>
      </c>
      <c r="M26" s="36">
        <f t="shared" si="1"/>
        <v>91679</v>
      </c>
      <c r="N26" s="36">
        <f t="shared" si="1"/>
        <v>11709327</v>
      </c>
      <c r="O26" s="36">
        <f t="shared" si="1"/>
        <v>-93073</v>
      </c>
      <c r="P26" s="36">
        <f t="shared" si="1"/>
        <v>-1582998</v>
      </c>
      <c r="Q26" s="36">
        <f t="shared" si="1"/>
        <v>-1253881</v>
      </c>
      <c r="R26" s="36">
        <f t="shared" si="1"/>
        <v>-2929952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8597629</v>
      </c>
      <c r="X26" s="36">
        <f t="shared" si="1"/>
        <v>11610486</v>
      </c>
      <c r="Y26" s="36">
        <f t="shared" si="1"/>
        <v>-3012857</v>
      </c>
      <c r="Z26" s="37">
        <f>+IF(X26&lt;&gt;0,+(Y26/X26)*100,0)</f>
        <v>-25.949447766441473</v>
      </c>
      <c r="AA26" s="38">
        <f>SUM(AA16:AA25)</f>
        <v>29026214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250187293</v>
      </c>
      <c r="D27" s="29">
        <f>+D14+D26</f>
        <v>0</v>
      </c>
      <c r="E27" s="30">
        <f t="shared" si="2"/>
        <v>5336364</v>
      </c>
      <c r="F27" s="31">
        <f t="shared" si="2"/>
        <v>43232772</v>
      </c>
      <c r="G27" s="31">
        <f t="shared" si="2"/>
        <v>0</v>
      </c>
      <c r="H27" s="31">
        <f t="shared" si="2"/>
        <v>415605</v>
      </c>
      <c r="I27" s="31">
        <f t="shared" si="2"/>
        <v>-108275</v>
      </c>
      <c r="J27" s="31">
        <f t="shared" si="2"/>
        <v>307330</v>
      </c>
      <c r="K27" s="31">
        <f t="shared" si="2"/>
        <v>8460039</v>
      </c>
      <c r="L27" s="31">
        <f t="shared" si="2"/>
        <v>-2242194</v>
      </c>
      <c r="M27" s="31">
        <f t="shared" si="2"/>
        <v>-1441319</v>
      </c>
      <c r="N27" s="31">
        <f t="shared" si="2"/>
        <v>4776526</v>
      </c>
      <c r="O27" s="31">
        <f t="shared" si="2"/>
        <v>908232</v>
      </c>
      <c r="P27" s="31">
        <f t="shared" si="2"/>
        <v>-3919012</v>
      </c>
      <c r="Q27" s="31">
        <f t="shared" si="2"/>
        <v>-3822877</v>
      </c>
      <c r="R27" s="31">
        <f t="shared" si="2"/>
        <v>-6833657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-1749801</v>
      </c>
      <c r="X27" s="31">
        <f t="shared" si="2"/>
        <v>21836243</v>
      </c>
      <c r="Y27" s="31">
        <f t="shared" si="2"/>
        <v>-23586044</v>
      </c>
      <c r="Z27" s="32">
        <f>+IF(X27&lt;&gt;0,+(Y27/X27)*100,0)</f>
        <v>-108.01328781695642</v>
      </c>
      <c r="AA27" s="33">
        <f>+AA14+AA26</f>
        <v>43232772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83815</v>
      </c>
      <c r="D32" s="18"/>
      <c r="E32" s="19"/>
      <c r="F32" s="20">
        <v>196307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196307</v>
      </c>
      <c r="Y32" s="20">
        <v>-196307</v>
      </c>
      <c r="Z32" s="21">
        <v>-100</v>
      </c>
      <c r="AA32" s="22">
        <v>196307</v>
      </c>
    </row>
    <row r="33" spans="1:27" x14ac:dyDescent="0.25">
      <c r="A33" s="23" t="s">
        <v>61</v>
      </c>
      <c r="B33" s="17" t="s">
        <v>33</v>
      </c>
      <c r="C33" s="18">
        <v>4388238</v>
      </c>
      <c r="D33" s="18"/>
      <c r="E33" s="19">
        <v>1869144</v>
      </c>
      <c r="F33" s="20">
        <v>2922178</v>
      </c>
      <c r="G33" s="20"/>
      <c r="H33" s="20">
        <v>1654520</v>
      </c>
      <c r="I33" s="20">
        <v>596126</v>
      </c>
      <c r="J33" s="20">
        <v>2250646</v>
      </c>
      <c r="K33" s="20">
        <v>431732</v>
      </c>
      <c r="L33" s="20">
        <v>-488855</v>
      </c>
      <c r="M33" s="20">
        <v>1805802</v>
      </c>
      <c r="N33" s="20">
        <v>1748679</v>
      </c>
      <c r="O33" s="20">
        <v>-372756</v>
      </c>
      <c r="P33" s="20">
        <v>-731433</v>
      </c>
      <c r="Q33" s="20">
        <v>2175638</v>
      </c>
      <c r="R33" s="20">
        <v>1071449</v>
      </c>
      <c r="S33" s="20"/>
      <c r="T33" s="20"/>
      <c r="U33" s="20"/>
      <c r="V33" s="20"/>
      <c r="W33" s="20">
        <v>5070774</v>
      </c>
      <c r="X33" s="20">
        <v>1823072</v>
      </c>
      <c r="Y33" s="20">
        <v>3247702</v>
      </c>
      <c r="Z33" s="21">
        <v>178.14447262642398</v>
      </c>
      <c r="AA33" s="22">
        <v>2922178</v>
      </c>
    </row>
    <row r="34" spans="1:27" x14ac:dyDescent="0.25">
      <c r="A34" s="23" t="s">
        <v>62</v>
      </c>
      <c r="B34" s="17" t="s">
        <v>33</v>
      </c>
      <c r="C34" s="18">
        <v>-20078049</v>
      </c>
      <c r="D34" s="18"/>
      <c r="E34" s="19"/>
      <c r="F34" s="20">
        <v>3440445</v>
      </c>
      <c r="G34" s="20"/>
      <c r="H34" s="20">
        <v>-859212</v>
      </c>
      <c r="I34" s="20"/>
      <c r="J34" s="20">
        <v>-859212</v>
      </c>
      <c r="K34" s="20">
        <v>-15887303</v>
      </c>
      <c r="L34" s="20"/>
      <c r="M34" s="20"/>
      <c r="N34" s="20">
        <v>-15887303</v>
      </c>
      <c r="O34" s="20">
        <v>-3112494</v>
      </c>
      <c r="P34" s="20">
        <v>479714</v>
      </c>
      <c r="Q34" s="20">
        <v>-33679</v>
      </c>
      <c r="R34" s="20">
        <v>-2666459</v>
      </c>
      <c r="S34" s="20"/>
      <c r="T34" s="20"/>
      <c r="U34" s="20"/>
      <c r="V34" s="20"/>
      <c r="W34" s="20">
        <v>-19412974</v>
      </c>
      <c r="X34" s="20">
        <v>3440445</v>
      </c>
      <c r="Y34" s="20">
        <v>-22853419</v>
      </c>
      <c r="Z34" s="21">
        <v>-664.2576469032349</v>
      </c>
      <c r="AA34" s="22">
        <v>3440445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10561120</v>
      </c>
      <c r="D36" s="18"/>
      <c r="E36" s="19">
        <v>-1869144</v>
      </c>
      <c r="F36" s="20">
        <v>-3518220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-2061488</v>
      </c>
      <c r="Y36" s="20">
        <v>2061488</v>
      </c>
      <c r="Z36" s="21">
        <v>-100</v>
      </c>
      <c r="AA36" s="22">
        <v>-3518220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-5044876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3040710</v>
      </c>
      <c r="G38" s="31">
        <f t="shared" si="3"/>
        <v>0</v>
      </c>
      <c r="H38" s="31">
        <f t="shared" si="3"/>
        <v>795308</v>
      </c>
      <c r="I38" s="31">
        <f t="shared" si="3"/>
        <v>596126</v>
      </c>
      <c r="J38" s="31">
        <f t="shared" si="3"/>
        <v>1391434</v>
      </c>
      <c r="K38" s="31">
        <f t="shared" si="3"/>
        <v>-15455571</v>
      </c>
      <c r="L38" s="31">
        <f t="shared" si="3"/>
        <v>-488855</v>
      </c>
      <c r="M38" s="31">
        <f t="shared" si="3"/>
        <v>1805802</v>
      </c>
      <c r="N38" s="31">
        <f t="shared" si="3"/>
        <v>-14138624</v>
      </c>
      <c r="O38" s="31">
        <f t="shared" si="3"/>
        <v>-3485250</v>
      </c>
      <c r="P38" s="31">
        <f t="shared" si="3"/>
        <v>-251719</v>
      </c>
      <c r="Q38" s="31">
        <f t="shared" si="3"/>
        <v>2141959</v>
      </c>
      <c r="R38" s="31">
        <f t="shared" si="3"/>
        <v>-1595010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-14342200</v>
      </c>
      <c r="X38" s="31">
        <f t="shared" si="3"/>
        <v>3398336</v>
      </c>
      <c r="Y38" s="31">
        <f t="shared" si="3"/>
        <v>-17740536</v>
      </c>
      <c r="Z38" s="32">
        <f>+IF(X38&lt;&gt;0,+(Y38/X38)*100,0)</f>
        <v>-522.0359611292115</v>
      </c>
      <c r="AA38" s="33">
        <f>SUM(AA30:AA37)</f>
        <v>3040710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-5044876</v>
      </c>
      <c r="D45" s="29">
        <f>+D38+D44</f>
        <v>0</v>
      </c>
      <c r="E45" s="30">
        <f t="shared" si="5"/>
        <v>0</v>
      </c>
      <c r="F45" s="31">
        <f t="shared" si="5"/>
        <v>3040710</v>
      </c>
      <c r="G45" s="31">
        <f t="shared" si="5"/>
        <v>0</v>
      </c>
      <c r="H45" s="31">
        <f t="shared" si="5"/>
        <v>795308</v>
      </c>
      <c r="I45" s="31">
        <f t="shared" si="5"/>
        <v>596126</v>
      </c>
      <c r="J45" s="31">
        <f t="shared" si="5"/>
        <v>1391434</v>
      </c>
      <c r="K45" s="31">
        <f t="shared" si="5"/>
        <v>-15455571</v>
      </c>
      <c r="L45" s="31">
        <f t="shared" si="5"/>
        <v>-488855</v>
      </c>
      <c r="M45" s="31">
        <f t="shared" si="5"/>
        <v>1805802</v>
      </c>
      <c r="N45" s="31">
        <f t="shared" si="5"/>
        <v>-14138624</v>
      </c>
      <c r="O45" s="31">
        <f t="shared" si="5"/>
        <v>-3485250</v>
      </c>
      <c r="P45" s="31">
        <f t="shared" si="5"/>
        <v>-251719</v>
      </c>
      <c r="Q45" s="31">
        <f t="shared" si="5"/>
        <v>2141959</v>
      </c>
      <c r="R45" s="31">
        <f t="shared" si="5"/>
        <v>-1595010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-14342200</v>
      </c>
      <c r="X45" s="31">
        <f t="shared" si="5"/>
        <v>3398336</v>
      </c>
      <c r="Y45" s="31">
        <f t="shared" si="5"/>
        <v>-17740536</v>
      </c>
      <c r="Z45" s="32">
        <f>+IF(X45&lt;&gt;0,+(Y45/X45)*100,0)</f>
        <v>-522.0359611292115</v>
      </c>
      <c r="AA45" s="33">
        <f>+AA38+AA44</f>
        <v>3040710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255232169</v>
      </c>
      <c r="D46" s="42">
        <f t="shared" si="6"/>
        <v>0</v>
      </c>
      <c r="E46" s="43">
        <f t="shared" si="6"/>
        <v>5336364</v>
      </c>
      <c r="F46" s="44">
        <f t="shared" si="6"/>
        <v>40192062</v>
      </c>
      <c r="G46" s="44">
        <f t="shared" si="6"/>
        <v>0</v>
      </c>
      <c r="H46" s="44">
        <f t="shared" si="6"/>
        <v>-379703</v>
      </c>
      <c r="I46" s="44">
        <f t="shared" si="6"/>
        <v>-704401</v>
      </c>
      <c r="J46" s="44">
        <f t="shared" si="6"/>
        <v>-1084104</v>
      </c>
      <c r="K46" s="44">
        <f t="shared" si="6"/>
        <v>23915610</v>
      </c>
      <c r="L46" s="44">
        <f t="shared" si="6"/>
        <v>-1753339</v>
      </c>
      <c r="M46" s="44">
        <f t="shared" si="6"/>
        <v>-3247121</v>
      </c>
      <c r="N46" s="44">
        <f t="shared" si="6"/>
        <v>18915150</v>
      </c>
      <c r="O46" s="44">
        <f t="shared" si="6"/>
        <v>4393482</v>
      </c>
      <c r="P46" s="44">
        <f t="shared" si="6"/>
        <v>-3667293</v>
      </c>
      <c r="Q46" s="44">
        <f t="shared" si="6"/>
        <v>-5964836</v>
      </c>
      <c r="R46" s="44">
        <f t="shared" si="6"/>
        <v>-5238647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12592399</v>
      </c>
      <c r="X46" s="44">
        <f t="shared" si="6"/>
        <v>18437907</v>
      </c>
      <c r="Y46" s="44">
        <f t="shared" si="6"/>
        <v>-5845508</v>
      </c>
      <c r="Z46" s="45">
        <f>+IF(X46&lt;&gt;0,+(Y46/X46)*100,0)</f>
        <v>-31.703750322636949</v>
      </c>
      <c r="AA46" s="46">
        <f>+AA27-AA45</f>
        <v>40192062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39559419</v>
      </c>
      <c r="D48" s="18"/>
      <c r="E48" s="19">
        <v>5336364</v>
      </c>
      <c r="F48" s="20">
        <v>39369804</v>
      </c>
      <c r="G48" s="20"/>
      <c r="H48" s="20">
        <v>-377326</v>
      </c>
      <c r="I48" s="20">
        <v>-374651</v>
      </c>
      <c r="J48" s="20">
        <v>-751977</v>
      </c>
      <c r="K48" s="20">
        <v>15355325</v>
      </c>
      <c r="L48" s="20">
        <v>-71577</v>
      </c>
      <c r="M48" s="20">
        <v>-3215842</v>
      </c>
      <c r="N48" s="20">
        <v>12067906</v>
      </c>
      <c r="O48" s="20">
        <v>3255387</v>
      </c>
      <c r="P48" s="20">
        <v>-3194330</v>
      </c>
      <c r="Q48" s="20">
        <v>-5940782</v>
      </c>
      <c r="R48" s="20">
        <v>-5879725</v>
      </c>
      <c r="S48" s="20"/>
      <c r="T48" s="20"/>
      <c r="U48" s="20"/>
      <c r="V48" s="20"/>
      <c r="W48" s="20">
        <v>5436204</v>
      </c>
      <c r="X48" s="20">
        <v>17615647</v>
      </c>
      <c r="Y48" s="20">
        <v>-12179443</v>
      </c>
      <c r="Z48" s="47">
        <v>-69.139912942170099</v>
      </c>
      <c r="AA48" s="22">
        <v>39369804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39559419</v>
      </c>
      <c r="D51" s="50">
        <f t="shared" ref="D51:Y51" si="7">SUM(D48:D50)</f>
        <v>0</v>
      </c>
      <c r="E51" s="51">
        <f t="shared" si="7"/>
        <v>5336364</v>
      </c>
      <c r="F51" s="52">
        <f t="shared" si="7"/>
        <v>39369804</v>
      </c>
      <c r="G51" s="52">
        <f t="shared" si="7"/>
        <v>0</v>
      </c>
      <c r="H51" s="52">
        <f t="shared" si="7"/>
        <v>-377326</v>
      </c>
      <c r="I51" s="52">
        <f t="shared" si="7"/>
        <v>-374651</v>
      </c>
      <c r="J51" s="52">
        <f t="shared" si="7"/>
        <v>-751977</v>
      </c>
      <c r="K51" s="52">
        <f t="shared" si="7"/>
        <v>15355325</v>
      </c>
      <c r="L51" s="52">
        <f t="shared" si="7"/>
        <v>-71577</v>
      </c>
      <c r="M51" s="52">
        <f t="shared" si="7"/>
        <v>-3215842</v>
      </c>
      <c r="N51" s="52">
        <f t="shared" si="7"/>
        <v>12067906</v>
      </c>
      <c r="O51" s="52">
        <f t="shared" si="7"/>
        <v>3255387</v>
      </c>
      <c r="P51" s="52">
        <f t="shared" si="7"/>
        <v>-3194330</v>
      </c>
      <c r="Q51" s="52">
        <f t="shared" si="7"/>
        <v>-5940782</v>
      </c>
      <c r="R51" s="52">
        <f t="shared" si="7"/>
        <v>-5879725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5436204</v>
      </c>
      <c r="X51" s="52">
        <f t="shared" si="7"/>
        <v>17615647</v>
      </c>
      <c r="Y51" s="52">
        <f t="shared" si="7"/>
        <v>-12179443</v>
      </c>
      <c r="Z51" s="53">
        <f>+IF(X51&lt;&gt;0,+(Y51/X51)*100,0)</f>
        <v>-69.139912942170099</v>
      </c>
      <c r="AA51" s="54">
        <f>SUM(AA48:AA50)</f>
        <v>39369804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-105792779</v>
      </c>
      <c r="D6" s="18"/>
      <c r="E6" s="19">
        <v>-46833303</v>
      </c>
      <c r="F6" s="20">
        <v>-46959062</v>
      </c>
      <c r="G6" s="20">
        <v>-111244147</v>
      </c>
      <c r="H6" s="20">
        <v>-493307</v>
      </c>
      <c r="I6" s="20">
        <v>-2927176</v>
      </c>
      <c r="J6" s="20">
        <v>-114664630</v>
      </c>
      <c r="K6" s="20">
        <v>-5099525</v>
      </c>
      <c r="L6" s="20">
        <v>-3487595</v>
      </c>
      <c r="M6" s="20">
        <v>-7895165</v>
      </c>
      <c r="N6" s="20">
        <v>-16482285</v>
      </c>
      <c r="O6" s="20">
        <v>-1743548</v>
      </c>
      <c r="P6" s="20">
        <v>-1459863</v>
      </c>
      <c r="Q6" s="20">
        <v>-6202898</v>
      </c>
      <c r="R6" s="20">
        <v>-9406309</v>
      </c>
      <c r="S6" s="20"/>
      <c r="T6" s="20"/>
      <c r="U6" s="20"/>
      <c r="V6" s="20"/>
      <c r="W6" s="20">
        <v>-140553224</v>
      </c>
      <c r="X6" s="20">
        <v>-35175297</v>
      </c>
      <c r="Y6" s="20">
        <v>-105377927</v>
      </c>
      <c r="Z6" s="21">
        <v>299.57935252117414</v>
      </c>
      <c r="AA6" s="22">
        <v>-46959062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21709421</v>
      </c>
      <c r="D8" s="18"/>
      <c r="E8" s="19">
        <v>4351701</v>
      </c>
      <c r="F8" s="20">
        <v>2810746</v>
      </c>
      <c r="G8" s="20">
        <v>21903123</v>
      </c>
      <c r="H8" s="20">
        <v>149501</v>
      </c>
      <c r="I8" s="20">
        <v>193902</v>
      </c>
      <c r="J8" s="20">
        <v>22246526</v>
      </c>
      <c r="K8" s="20">
        <v>176579</v>
      </c>
      <c r="L8" s="20">
        <v>-45859</v>
      </c>
      <c r="M8" s="20">
        <v>355802</v>
      </c>
      <c r="N8" s="20">
        <v>486522</v>
      </c>
      <c r="O8" s="20">
        <v>109092</v>
      </c>
      <c r="P8" s="20">
        <v>21733</v>
      </c>
      <c r="Q8" s="20">
        <v>59845</v>
      </c>
      <c r="R8" s="20">
        <v>190670</v>
      </c>
      <c r="S8" s="20"/>
      <c r="T8" s="20"/>
      <c r="U8" s="20"/>
      <c r="V8" s="20"/>
      <c r="W8" s="20">
        <v>22923718</v>
      </c>
      <c r="X8" s="20">
        <v>2647396</v>
      </c>
      <c r="Y8" s="20">
        <v>20276322</v>
      </c>
      <c r="Z8" s="21">
        <v>765.89682843065418</v>
      </c>
      <c r="AA8" s="22">
        <v>2810746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1328466</v>
      </c>
      <c r="D11" s="18"/>
      <c r="E11" s="19"/>
      <c r="F11" s="20"/>
      <c r="G11" s="20">
        <v>1328466</v>
      </c>
      <c r="H11" s="20"/>
      <c r="I11" s="20"/>
      <c r="J11" s="20">
        <v>1328466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1328466</v>
      </c>
      <c r="X11" s="20"/>
      <c r="Y11" s="20">
        <v>1328466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13699060</v>
      </c>
      <c r="D12" s="18"/>
      <c r="E12" s="19"/>
      <c r="F12" s="20"/>
      <c r="G12" s="24">
        <v>14368377</v>
      </c>
      <c r="H12" s="24">
        <v>83136</v>
      </c>
      <c r="I12" s="24">
        <v>382218</v>
      </c>
      <c r="J12" s="20">
        <v>14833731</v>
      </c>
      <c r="K12" s="24">
        <v>591361</v>
      </c>
      <c r="L12" s="24">
        <v>370294</v>
      </c>
      <c r="M12" s="20">
        <v>899722</v>
      </c>
      <c r="N12" s="24">
        <v>1861377</v>
      </c>
      <c r="O12" s="24">
        <v>240286</v>
      </c>
      <c r="P12" s="24">
        <v>215709</v>
      </c>
      <c r="Q12" s="20">
        <v>771402</v>
      </c>
      <c r="R12" s="24">
        <v>1227397</v>
      </c>
      <c r="S12" s="24"/>
      <c r="T12" s="20"/>
      <c r="U12" s="24"/>
      <c r="V12" s="24"/>
      <c r="W12" s="24">
        <v>17922505</v>
      </c>
      <c r="X12" s="20"/>
      <c r="Y12" s="24">
        <v>17922505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-135</v>
      </c>
      <c r="D13" s="18"/>
      <c r="E13" s="19"/>
      <c r="F13" s="20"/>
      <c r="G13" s="20">
        <v>-135</v>
      </c>
      <c r="H13" s="20"/>
      <c r="I13" s="20"/>
      <c r="J13" s="20">
        <v>-135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-135</v>
      </c>
      <c r="X13" s="20"/>
      <c r="Y13" s="20">
        <v>-135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-69055967</v>
      </c>
      <c r="D14" s="29">
        <f>SUM(D6:D13)</f>
        <v>0</v>
      </c>
      <c r="E14" s="30">
        <f t="shared" si="0"/>
        <v>-42481602</v>
      </c>
      <c r="F14" s="31">
        <f t="shared" si="0"/>
        <v>-44148316</v>
      </c>
      <c r="G14" s="31">
        <f t="shared" si="0"/>
        <v>-73644316</v>
      </c>
      <c r="H14" s="31">
        <f t="shared" si="0"/>
        <v>-260670</v>
      </c>
      <c r="I14" s="31">
        <f t="shared" si="0"/>
        <v>-2351056</v>
      </c>
      <c r="J14" s="31">
        <f t="shared" si="0"/>
        <v>-76256042</v>
      </c>
      <c r="K14" s="31">
        <f t="shared" si="0"/>
        <v>-4331585</v>
      </c>
      <c r="L14" s="31">
        <f t="shared" si="0"/>
        <v>-3163160</v>
      </c>
      <c r="M14" s="31">
        <f t="shared" si="0"/>
        <v>-6639641</v>
      </c>
      <c r="N14" s="31">
        <f t="shared" si="0"/>
        <v>-14134386</v>
      </c>
      <c r="O14" s="31">
        <f t="shared" si="0"/>
        <v>-1394170</v>
      </c>
      <c r="P14" s="31">
        <f t="shared" si="0"/>
        <v>-1222421</v>
      </c>
      <c r="Q14" s="31">
        <f t="shared" si="0"/>
        <v>-5371651</v>
      </c>
      <c r="R14" s="31">
        <f t="shared" si="0"/>
        <v>-7988242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-98378670</v>
      </c>
      <c r="X14" s="31">
        <f t="shared" si="0"/>
        <v>-32527901</v>
      </c>
      <c r="Y14" s="31">
        <f t="shared" si="0"/>
        <v>-65850769</v>
      </c>
      <c r="Z14" s="32">
        <f>+IF(X14&lt;&gt;0,+(Y14/X14)*100,0)</f>
        <v>202.44395419181828</v>
      </c>
      <c r="AA14" s="33">
        <f>SUM(AA6:AA13)</f>
        <v>-44148316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54945325</v>
      </c>
      <c r="D18" s="18"/>
      <c r="E18" s="19">
        <v>34244000</v>
      </c>
      <c r="F18" s="20">
        <v>39744000</v>
      </c>
      <c r="G18" s="24">
        <v>60310184</v>
      </c>
      <c r="H18" s="24">
        <v>418233</v>
      </c>
      <c r="I18" s="24">
        <v>2838386</v>
      </c>
      <c r="J18" s="20">
        <v>63566803</v>
      </c>
      <c r="K18" s="24">
        <v>4981804</v>
      </c>
      <c r="L18" s="24">
        <v>3059013</v>
      </c>
      <c r="M18" s="20">
        <v>8010067</v>
      </c>
      <c r="N18" s="24">
        <v>16050884</v>
      </c>
      <c r="O18" s="24">
        <v>472245</v>
      </c>
      <c r="P18" s="24">
        <v>680307</v>
      </c>
      <c r="Q18" s="20">
        <v>5810909</v>
      </c>
      <c r="R18" s="24">
        <v>6963461</v>
      </c>
      <c r="S18" s="24"/>
      <c r="T18" s="20"/>
      <c r="U18" s="24"/>
      <c r="V18" s="24"/>
      <c r="W18" s="24">
        <v>86581148</v>
      </c>
      <c r="X18" s="20">
        <v>28500147</v>
      </c>
      <c r="Y18" s="24">
        <v>58081001</v>
      </c>
      <c r="Z18" s="25">
        <v>203.79193482756421</v>
      </c>
      <c r="AA18" s="26">
        <v>39744000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54945325</v>
      </c>
      <c r="D26" s="29">
        <f t="shared" ref="D26:Y26" si="1">SUM(D16:D25)</f>
        <v>0</v>
      </c>
      <c r="E26" s="35">
        <f t="shared" si="1"/>
        <v>34244000</v>
      </c>
      <c r="F26" s="36">
        <f t="shared" si="1"/>
        <v>39744000</v>
      </c>
      <c r="G26" s="36">
        <f t="shared" si="1"/>
        <v>60310184</v>
      </c>
      <c r="H26" s="36">
        <f t="shared" si="1"/>
        <v>418233</v>
      </c>
      <c r="I26" s="36">
        <f t="shared" si="1"/>
        <v>2838386</v>
      </c>
      <c r="J26" s="36">
        <f t="shared" si="1"/>
        <v>63566803</v>
      </c>
      <c r="K26" s="36">
        <f t="shared" si="1"/>
        <v>4981804</v>
      </c>
      <c r="L26" s="36">
        <f t="shared" si="1"/>
        <v>3059013</v>
      </c>
      <c r="M26" s="36">
        <f t="shared" si="1"/>
        <v>8010067</v>
      </c>
      <c r="N26" s="36">
        <f t="shared" si="1"/>
        <v>16050884</v>
      </c>
      <c r="O26" s="36">
        <f t="shared" si="1"/>
        <v>472245</v>
      </c>
      <c r="P26" s="36">
        <f t="shared" si="1"/>
        <v>680307</v>
      </c>
      <c r="Q26" s="36">
        <f t="shared" si="1"/>
        <v>5810909</v>
      </c>
      <c r="R26" s="36">
        <f t="shared" si="1"/>
        <v>6963461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86581148</v>
      </c>
      <c r="X26" s="36">
        <f t="shared" si="1"/>
        <v>28500147</v>
      </c>
      <c r="Y26" s="36">
        <f t="shared" si="1"/>
        <v>58081001</v>
      </c>
      <c r="Z26" s="37">
        <f>+IF(X26&lt;&gt;0,+(Y26/X26)*100,0)</f>
        <v>203.79193482756421</v>
      </c>
      <c r="AA26" s="38">
        <f>SUM(AA16:AA25)</f>
        <v>39744000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-14110642</v>
      </c>
      <c r="D27" s="29">
        <f>+D14+D26</f>
        <v>0</v>
      </c>
      <c r="E27" s="30">
        <f t="shared" si="2"/>
        <v>-8237602</v>
      </c>
      <c r="F27" s="31">
        <f t="shared" si="2"/>
        <v>-4404316</v>
      </c>
      <c r="G27" s="31">
        <f t="shared" si="2"/>
        <v>-13334132</v>
      </c>
      <c r="H27" s="31">
        <f t="shared" si="2"/>
        <v>157563</v>
      </c>
      <c r="I27" s="31">
        <f t="shared" si="2"/>
        <v>487330</v>
      </c>
      <c r="J27" s="31">
        <f t="shared" si="2"/>
        <v>-12689239</v>
      </c>
      <c r="K27" s="31">
        <f t="shared" si="2"/>
        <v>650219</v>
      </c>
      <c r="L27" s="31">
        <f t="shared" si="2"/>
        <v>-104147</v>
      </c>
      <c r="M27" s="31">
        <f t="shared" si="2"/>
        <v>1370426</v>
      </c>
      <c r="N27" s="31">
        <f t="shared" si="2"/>
        <v>1916498</v>
      </c>
      <c r="O27" s="31">
        <f t="shared" si="2"/>
        <v>-921925</v>
      </c>
      <c r="P27" s="31">
        <f t="shared" si="2"/>
        <v>-542114</v>
      </c>
      <c r="Q27" s="31">
        <f t="shared" si="2"/>
        <v>439258</v>
      </c>
      <c r="R27" s="31">
        <f t="shared" si="2"/>
        <v>-1024781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-11797522</v>
      </c>
      <c r="X27" s="31">
        <f t="shared" si="2"/>
        <v>-4027754</v>
      </c>
      <c r="Y27" s="31">
        <f t="shared" si="2"/>
        <v>-7769768</v>
      </c>
      <c r="Z27" s="32">
        <f>+IF(X27&lt;&gt;0,+(Y27/X27)*100,0)</f>
        <v>192.9057236365478</v>
      </c>
      <c r="AA27" s="33">
        <f>+AA14+AA26</f>
        <v>-4404316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5241559</v>
      </c>
      <c r="D33" s="18"/>
      <c r="E33" s="19"/>
      <c r="F33" s="20">
        <v>3600000</v>
      </c>
      <c r="G33" s="20">
        <v>5749702</v>
      </c>
      <c r="H33" s="20">
        <v>7369</v>
      </c>
      <c r="I33" s="20">
        <v>181756</v>
      </c>
      <c r="J33" s="20">
        <v>5938827</v>
      </c>
      <c r="K33" s="20">
        <v>351839</v>
      </c>
      <c r="L33" s="20">
        <v>-215386</v>
      </c>
      <c r="M33" s="20">
        <v>1667653</v>
      </c>
      <c r="N33" s="20">
        <v>1804106</v>
      </c>
      <c r="O33" s="20">
        <v>-1219072</v>
      </c>
      <c r="P33" s="20">
        <v>56865</v>
      </c>
      <c r="Q33" s="20">
        <v>246629</v>
      </c>
      <c r="R33" s="20">
        <v>-915578</v>
      </c>
      <c r="S33" s="20"/>
      <c r="T33" s="20"/>
      <c r="U33" s="20"/>
      <c r="V33" s="20"/>
      <c r="W33" s="20">
        <v>6827355</v>
      </c>
      <c r="X33" s="20">
        <v>2057144</v>
      </c>
      <c r="Y33" s="20">
        <v>4770211</v>
      </c>
      <c r="Z33" s="21">
        <v>231.88512811937326</v>
      </c>
      <c r="AA33" s="22">
        <v>3600000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-18386913</v>
      </c>
      <c r="M34" s="20">
        <v>-9026861</v>
      </c>
      <c r="N34" s="20">
        <v>-27413774</v>
      </c>
      <c r="O34" s="20">
        <v>-606296</v>
      </c>
      <c r="P34" s="20">
        <v>-776098</v>
      </c>
      <c r="Q34" s="20">
        <v>-6602428</v>
      </c>
      <c r="R34" s="20">
        <v>-7984822</v>
      </c>
      <c r="S34" s="20"/>
      <c r="T34" s="20"/>
      <c r="U34" s="20"/>
      <c r="V34" s="20"/>
      <c r="W34" s="20">
        <v>-35398596</v>
      </c>
      <c r="X34" s="20"/>
      <c r="Y34" s="20">
        <v>-35398596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998642</v>
      </c>
      <c r="D36" s="18"/>
      <c r="E36" s="19">
        <v>472201</v>
      </c>
      <c r="F36" s="20">
        <v>472201</v>
      </c>
      <c r="G36" s="20">
        <v>1020762</v>
      </c>
      <c r="H36" s="20">
        <v>20615</v>
      </c>
      <c r="I36" s="20">
        <v>36145</v>
      </c>
      <c r="J36" s="20">
        <v>1077522</v>
      </c>
      <c r="K36" s="20">
        <v>27237</v>
      </c>
      <c r="L36" s="20">
        <v>25225</v>
      </c>
      <c r="M36" s="20">
        <v>21740</v>
      </c>
      <c r="N36" s="20">
        <v>74202</v>
      </c>
      <c r="O36" s="20">
        <v>16269</v>
      </c>
      <c r="P36" s="20">
        <v>33721</v>
      </c>
      <c r="Q36" s="20">
        <v>26672</v>
      </c>
      <c r="R36" s="20">
        <v>76662</v>
      </c>
      <c r="S36" s="20"/>
      <c r="T36" s="20"/>
      <c r="U36" s="20"/>
      <c r="V36" s="20"/>
      <c r="W36" s="20">
        <v>1228386</v>
      </c>
      <c r="X36" s="20">
        <v>354150</v>
      </c>
      <c r="Y36" s="20">
        <v>874236</v>
      </c>
      <c r="Z36" s="21">
        <v>246.85472257518001</v>
      </c>
      <c r="AA36" s="22">
        <v>472201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6240201</v>
      </c>
      <c r="D38" s="29">
        <f t="shared" ref="D38:Y38" si="3">SUM(D30:D37)</f>
        <v>0</v>
      </c>
      <c r="E38" s="30">
        <f t="shared" si="3"/>
        <v>472201</v>
      </c>
      <c r="F38" s="31">
        <f t="shared" si="3"/>
        <v>4072201</v>
      </c>
      <c r="G38" s="31">
        <f t="shared" si="3"/>
        <v>6770464</v>
      </c>
      <c r="H38" s="31">
        <f t="shared" si="3"/>
        <v>27984</v>
      </c>
      <c r="I38" s="31">
        <f t="shared" si="3"/>
        <v>217901</v>
      </c>
      <c r="J38" s="31">
        <f t="shared" si="3"/>
        <v>7016349</v>
      </c>
      <c r="K38" s="31">
        <f t="shared" si="3"/>
        <v>379076</v>
      </c>
      <c r="L38" s="31">
        <f t="shared" si="3"/>
        <v>-18577074</v>
      </c>
      <c r="M38" s="31">
        <f t="shared" si="3"/>
        <v>-7337468</v>
      </c>
      <c r="N38" s="31">
        <f t="shared" si="3"/>
        <v>-25535466</v>
      </c>
      <c r="O38" s="31">
        <f t="shared" si="3"/>
        <v>-1809099</v>
      </c>
      <c r="P38" s="31">
        <f t="shared" si="3"/>
        <v>-685512</v>
      </c>
      <c r="Q38" s="31">
        <f t="shared" si="3"/>
        <v>-6329127</v>
      </c>
      <c r="R38" s="31">
        <f t="shared" si="3"/>
        <v>-8823738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-27342855</v>
      </c>
      <c r="X38" s="31">
        <f t="shared" si="3"/>
        <v>2411294</v>
      </c>
      <c r="Y38" s="31">
        <f t="shared" si="3"/>
        <v>-29754149</v>
      </c>
      <c r="Z38" s="32">
        <f>+IF(X38&lt;&gt;0,+(Y38/X38)*100,0)</f>
        <v>-1233.9494478898052</v>
      </c>
      <c r="AA38" s="33">
        <f>SUM(AA30:AA37)</f>
        <v>4072201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6240201</v>
      </c>
      <c r="D45" s="29">
        <f>+D38+D44</f>
        <v>0</v>
      </c>
      <c r="E45" s="30">
        <f t="shared" si="5"/>
        <v>472201</v>
      </c>
      <c r="F45" s="31">
        <f t="shared" si="5"/>
        <v>4072201</v>
      </c>
      <c r="G45" s="31">
        <f t="shared" si="5"/>
        <v>6770464</v>
      </c>
      <c r="H45" s="31">
        <f t="shared" si="5"/>
        <v>27984</v>
      </c>
      <c r="I45" s="31">
        <f t="shared" si="5"/>
        <v>217901</v>
      </c>
      <c r="J45" s="31">
        <f t="shared" si="5"/>
        <v>7016349</v>
      </c>
      <c r="K45" s="31">
        <f t="shared" si="5"/>
        <v>379076</v>
      </c>
      <c r="L45" s="31">
        <f t="shared" si="5"/>
        <v>-18577074</v>
      </c>
      <c r="M45" s="31">
        <f t="shared" si="5"/>
        <v>-7337468</v>
      </c>
      <c r="N45" s="31">
        <f t="shared" si="5"/>
        <v>-25535466</v>
      </c>
      <c r="O45" s="31">
        <f t="shared" si="5"/>
        <v>-1809099</v>
      </c>
      <c r="P45" s="31">
        <f t="shared" si="5"/>
        <v>-685512</v>
      </c>
      <c r="Q45" s="31">
        <f t="shared" si="5"/>
        <v>-6329127</v>
      </c>
      <c r="R45" s="31">
        <f t="shared" si="5"/>
        <v>-8823738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-27342855</v>
      </c>
      <c r="X45" s="31">
        <f t="shared" si="5"/>
        <v>2411294</v>
      </c>
      <c r="Y45" s="31">
        <f t="shared" si="5"/>
        <v>-29754149</v>
      </c>
      <c r="Z45" s="32">
        <f>+IF(X45&lt;&gt;0,+(Y45/X45)*100,0)</f>
        <v>-1233.9494478898052</v>
      </c>
      <c r="AA45" s="33">
        <f>+AA38+AA44</f>
        <v>4072201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-20350843</v>
      </c>
      <c r="D46" s="42">
        <f t="shared" si="6"/>
        <v>0</v>
      </c>
      <c r="E46" s="43">
        <f t="shared" si="6"/>
        <v>-8709803</v>
      </c>
      <c r="F46" s="44">
        <f t="shared" si="6"/>
        <v>-8476517</v>
      </c>
      <c r="G46" s="44">
        <f t="shared" si="6"/>
        <v>-20104596</v>
      </c>
      <c r="H46" s="44">
        <f t="shared" si="6"/>
        <v>129579</v>
      </c>
      <c r="I46" s="44">
        <f t="shared" si="6"/>
        <v>269429</v>
      </c>
      <c r="J46" s="44">
        <f t="shared" si="6"/>
        <v>-19705588</v>
      </c>
      <c r="K46" s="44">
        <f t="shared" si="6"/>
        <v>271143</v>
      </c>
      <c r="L46" s="44">
        <f t="shared" si="6"/>
        <v>18472927</v>
      </c>
      <c r="M46" s="44">
        <f t="shared" si="6"/>
        <v>8707894</v>
      </c>
      <c r="N46" s="44">
        <f t="shared" si="6"/>
        <v>27451964</v>
      </c>
      <c r="O46" s="44">
        <f t="shared" si="6"/>
        <v>887174</v>
      </c>
      <c r="P46" s="44">
        <f t="shared" si="6"/>
        <v>143398</v>
      </c>
      <c r="Q46" s="44">
        <f t="shared" si="6"/>
        <v>6768385</v>
      </c>
      <c r="R46" s="44">
        <f t="shared" si="6"/>
        <v>7798957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15545333</v>
      </c>
      <c r="X46" s="44">
        <f t="shared" si="6"/>
        <v>-6439048</v>
      </c>
      <c r="Y46" s="44">
        <f t="shared" si="6"/>
        <v>21984381</v>
      </c>
      <c r="Z46" s="45">
        <f>+IF(X46&lt;&gt;0,+(Y46/X46)*100,0)</f>
        <v>-341.42284697986412</v>
      </c>
      <c r="AA46" s="46">
        <f>+AA27-AA45</f>
        <v>-8476517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-22947754</v>
      </c>
      <c r="D48" s="18"/>
      <c r="E48" s="19">
        <v>-8709803</v>
      </c>
      <c r="F48" s="20">
        <v>-8476517</v>
      </c>
      <c r="G48" s="20">
        <v>-22737446</v>
      </c>
      <c r="H48" s="20">
        <v>-339183</v>
      </c>
      <c r="I48" s="20">
        <v>-213589</v>
      </c>
      <c r="J48" s="20">
        <v>-23290218</v>
      </c>
      <c r="K48" s="20">
        <v>-167333</v>
      </c>
      <c r="L48" s="20">
        <v>18092374</v>
      </c>
      <c r="M48" s="20">
        <v>8173289</v>
      </c>
      <c r="N48" s="20">
        <v>26098330</v>
      </c>
      <c r="O48" s="20">
        <v>199422</v>
      </c>
      <c r="P48" s="20">
        <v>-121552</v>
      </c>
      <c r="Q48" s="20">
        <v>6493698</v>
      </c>
      <c r="R48" s="20">
        <v>6571568</v>
      </c>
      <c r="S48" s="20"/>
      <c r="T48" s="20"/>
      <c r="U48" s="20"/>
      <c r="V48" s="20"/>
      <c r="W48" s="20">
        <v>9379680</v>
      </c>
      <c r="X48" s="20">
        <v>-6439039</v>
      </c>
      <c r="Y48" s="20">
        <v>15818719</v>
      </c>
      <c r="Z48" s="47">
        <v>-245.66894221327127</v>
      </c>
      <c r="AA48" s="22">
        <v>-8476517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-22947754</v>
      </c>
      <c r="D51" s="50">
        <f t="shared" ref="D51:Y51" si="7">SUM(D48:D50)</f>
        <v>0</v>
      </c>
      <c r="E51" s="51">
        <f t="shared" si="7"/>
        <v>-8709803</v>
      </c>
      <c r="F51" s="52">
        <f t="shared" si="7"/>
        <v>-8476517</v>
      </c>
      <c r="G51" s="52">
        <f t="shared" si="7"/>
        <v>-22737446</v>
      </c>
      <c r="H51" s="52">
        <f t="shared" si="7"/>
        <v>-339183</v>
      </c>
      <c r="I51" s="52">
        <f t="shared" si="7"/>
        <v>-213589</v>
      </c>
      <c r="J51" s="52">
        <f t="shared" si="7"/>
        <v>-23290218</v>
      </c>
      <c r="K51" s="52">
        <f t="shared" si="7"/>
        <v>-167333</v>
      </c>
      <c r="L51" s="52">
        <f t="shared" si="7"/>
        <v>18092374</v>
      </c>
      <c r="M51" s="52">
        <f t="shared" si="7"/>
        <v>8173289</v>
      </c>
      <c r="N51" s="52">
        <f t="shared" si="7"/>
        <v>26098330</v>
      </c>
      <c r="O51" s="52">
        <f t="shared" si="7"/>
        <v>199422</v>
      </c>
      <c r="P51" s="52">
        <f t="shared" si="7"/>
        <v>-121552</v>
      </c>
      <c r="Q51" s="52">
        <f t="shared" si="7"/>
        <v>6493698</v>
      </c>
      <c r="R51" s="52">
        <f t="shared" si="7"/>
        <v>6571568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9379680</v>
      </c>
      <c r="X51" s="52">
        <f t="shared" si="7"/>
        <v>-6439039</v>
      </c>
      <c r="Y51" s="52">
        <f t="shared" si="7"/>
        <v>15818719</v>
      </c>
      <c r="Z51" s="53">
        <f>+IF(X51&lt;&gt;0,+(Y51/X51)*100,0)</f>
        <v>-245.66894221327127</v>
      </c>
      <c r="AA51" s="54">
        <f>SUM(AA48:AA50)</f>
        <v>-8476517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-139022408</v>
      </c>
      <c r="D6" s="18"/>
      <c r="E6" s="19">
        <v>-43388366</v>
      </c>
      <c r="F6" s="20">
        <v>-43789624</v>
      </c>
      <c r="G6" s="20">
        <v>-140874968</v>
      </c>
      <c r="H6" s="20">
        <v>-1117529</v>
      </c>
      <c r="I6" s="20">
        <v>-77226</v>
      </c>
      <c r="J6" s="20">
        <v>-142069723</v>
      </c>
      <c r="K6" s="20">
        <v>-5307012</v>
      </c>
      <c r="L6" s="20">
        <v>-407178</v>
      </c>
      <c r="M6" s="20">
        <v>-8203190</v>
      </c>
      <c r="N6" s="20">
        <v>-13917380</v>
      </c>
      <c r="O6" s="20">
        <v>865247</v>
      </c>
      <c r="P6" s="20">
        <v>-299184</v>
      </c>
      <c r="Q6" s="20">
        <v>-4482939</v>
      </c>
      <c r="R6" s="20">
        <v>-3916876</v>
      </c>
      <c r="S6" s="20"/>
      <c r="T6" s="20"/>
      <c r="U6" s="20"/>
      <c r="V6" s="20"/>
      <c r="W6" s="20">
        <v>-159903979</v>
      </c>
      <c r="X6" s="20">
        <v>-32719543</v>
      </c>
      <c r="Y6" s="20">
        <v>-127184436</v>
      </c>
      <c r="Z6" s="21">
        <v>388.71091812009723</v>
      </c>
      <c r="AA6" s="22">
        <v>-43789624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15542189</v>
      </c>
      <c r="D8" s="18"/>
      <c r="E8" s="19">
        <v>9894516</v>
      </c>
      <c r="F8" s="20">
        <v>11867966</v>
      </c>
      <c r="G8" s="20">
        <v>35610992</v>
      </c>
      <c r="H8" s="20">
        <v>-22268271</v>
      </c>
      <c r="I8" s="20">
        <v>950613</v>
      </c>
      <c r="J8" s="20">
        <v>14293334</v>
      </c>
      <c r="K8" s="20">
        <v>336799</v>
      </c>
      <c r="L8" s="20">
        <v>1299168</v>
      </c>
      <c r="M8" s="20">
        <v>172998</v>
      </c>
      <c r="N8" s="20">
        <v>1808965</v>
      </c>
      <c r="O8" s="20">
        <v>316372</v>
      </c>
      <c r="P8" s="20">
        <v>474017</v>
      </c>
      <c r="Q8" s="20">
        <v>-344369</v>
      </c>
      <c r="R8" s="20">
        <v>446020</v>
      </c>
      <c r="S8" s="20"/>
      <c r="T8" s="20"/>
      <c r="U8" s="20"/>
      <c r="V8" s="20"/>
      <c r="W8" s="20">
        <v>16548319</v>
      </c>
      <c r="X8" s="20">
        <v>8019960</v>
      </c>
      <c r="Y8" s="20">
        <v>8528359</v>
      </c>
      <c r="Z8" s="21">
        <v>106.33917126768712</v>
      </c>
      <c r="AA8" s="22">
        <v>11867966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-61305630</v>
      </c>
      <c r="D12" s="18"/>
      <c r="E12" s="19"/>
      <c r="F12" s="20"/>
      <c r="G12" s="24">
        <v>-60936561</v>
      </c>
      <c r="H12" s="24">
        <v>-14889698</v>
      </c>
      <c r="I12" s="24">
        <v>-4652635</v>
      </c>
      <c r="J12" s="20">
        <v>-80478894</v>
      </c>
      <c r="K12" s="24">
        <v>-4097447</v>
      </c>
      <c r="L12" s="24">
        <v>-6795561</v>
      </c>
      <c r="M12" s="20"/>
      <c r="N12" s="24">
        <v>-10893008</v>
      </c>
      <c r="O12" s="24"/>
      <c r="P12" s="24"/>
      <c r="Q12" s="20"/>
      <c r="R12" s="24"/>
      <c r="S12" s="24"/>
      <c r="T12" s="20"/>
      <c r="U12" s="24"/>
      <c r="V12" s="24"/>
      <c r="W12" s="24">
        <v>-91371902</v>
      </c>
      <c r="X12" s="20"/>
      <c r="Y12" s="24">
        <v>-91371902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-184785849</v>
      </c>
      <c r="D14" s="29">
        <f>SUM(D6:D13)</f>
        <v>0</v>
      </c>
      <c r="E14" s="30">
        <f t="shared" si="0"/>
        <v>-33493850</v>
      </c>
      <c r="F14" s="31">
        <f t="shared" si="0"/>
        <v>-31921658</v>
      </c>
      <c r="G14" s="31">
        <f t="shared" si="0"/>
        <v>-166200537</v>
      </c>
      <c r="H14" s="31">
        <f t="shared" si="0"/>
        <v>-38275498</v>
      </c>
      <c r="I14" s="31">
        <f t="shared" si="0"/>
        <v>-3779248</v>
      </c>
      <c r="J14" s="31">
        <f t="shared" si="0"/>
        <v>-208255283</v>
      </c>
      <c r="K14" s="31">
        <f t="shared" si="0"/>
        <v>-9067660</v>
      </c>
      <c r="L14" s="31">
        <f t="shared" si="0"/>
        <v>-5903571</v>
      </c>
      <c r="M14" s="31">
        <f t="shared" si="0"/>
        <v>-8030192</v>
      </c>
      <c r="N14" s="31">
        <f t="shared" si="0"/>
        <v>-23001423</v>
      </c>
      <c r="O14" s="31">
        <f t="shared" si="0"/>
        <v>1181619</v>
      </c>
      <c r="P14" s="31">
        <f t="shared" si="0"/>
        <v>174833</v>
      </c>
      <c r="Q14" s="31">
        <f t="shared" si="0"/>
        <v>-4827308</v>
      </c>
      <c r="R14" s="31">
        <f t="shared" si="0"/>
        <v>-3470856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-234727562</v>
      </c>
      <c r="X14" s="31">
        <f t="shared" si="0"/>
        <v>-24699583</v>
      </c>
      <c r="Y14" s="31">
        <f t="shared" si="0"/>
        <v>-210027979</v>
      </c>
      <c r="Z14" s="32">
        <f>+IF(X14&lt;&gt;0,+(Y14/X14)*100,0)</f>
        <v>850.3300602281422</v>
      </c>
      <c r="AA14" s="33">
        <f>SUM(AA6:AA13)</f>
        <v>-31921658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-193944369</v>
      </c>
      <c r="D18" s="18"/>
      <c r="E18" s="19">
        <v>43388366</v>
      </c>
      <c r="F18" s="20">
        <v>43789624</v>
      </c>
      <c r="G18" s="24">
        <v>-182782950</v>
      </c>
      <c r="H18" s="24">
        <v>198109</v>
      </c>
      <c r="I18" s="24"/>
      <c r="J18" s="20">
        <v>-182584841</v>
      </c>
      <c r="K18" s="24">
        <v>5509852</v>
      </c>
      <c r="L18" s="24">
        <v>-235789</v>
      </c>
      <c r="M18" s="20">
        <v>2652797</v>
      </c>
      <c r="N18" s="24">
        <v>7926860</v>
      </c>
      <c r="O18" s="24"/>
      <c r="P18" s="24">
        <v>316440</v>
      </c>
      <c r="Q18" s="20">
        <v>5512605</v>
      </c>
      <c r="R18" s="24">
        <v>5829045</v>
      </c>
      <c r="S18" s="24"/>
      <c r="T18" s="20"/>
      <c r="U18" s="24"/>
      <c r="V18" s="24"/>
      <c r="W18" s="24">
        <v>-168828936</v>
      </c>
      <c r="X18" s="20">
        <v>32719543</v>
      </c>
      <c r="Y18" s="24">
        <v>-201548479</v>
      </c>
      <c r="Z18" s="25">
        <v>-615.98806254720614</v>
      </c>
      <c r="AA18" s="26">
        <v>43789624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-193944369</v>
      </c>
      <c r="D26" s="29">
        <f t="shared" ref="D26:Y26" si="1">SUM(D16:D25)</f>
        <v>0</v>
      </c>
      <c r="E26" s="35">
        <f t="shared" si="1"/>
        <v>43388366</v>
      </c>
      <c r="F26" s="36">
        <f t="shared" si="1"/>
        <v>43789624</v>
      </c>
      <c r="G26" s="36">
        <f t="shared" si="1"/>
        <v>-182782950</v>
      </c>
      <c r="H26" s="36">
        <f t="shared" si="1"/>
        <v>198109</v>
      </c>
      <c r="I26" s="36">
        <f t="shared" si="1"/>
        <v>0</v>
      </c>
      <c r="J26" s="36">
        <f t="shared" si="1"/>
        <v>-182584841</v>
      </c>
      <c r="K26" s="36">
        <f t="shared" si="1"/>
        <v>5509852</v>
      </c>
      <c r="L26" s="36">
        <f t="shared" si="1"/>
        <v>-235789</v>
      </c>
      <c r="M26" s="36">
        <f t="shared" si="1"/>
        <v>2652797</v>
      </c>
      <c r="N26" s="36">
        <f t="shared" si="1"/>
        <v>7926860</v>
      </c>
      <c r="O26" s="36">
        <f t="shared" si="1"/>
        <v>0</v>
      </c>
      <c r="P26" s="36">
        <f t="shared" si="1"/>
        <v>316440</v>
      </c>
      <c r="Q26" s="36">
        <f t="shared" si="1"/>
        <v>5512605</v>
      </c>
      <c r="R26" s="36">
        <f t="shared" si="1"/>
        <v>5829045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-168828936</v>
      </c>
      <c r="X26" s="36">
        <f t="shared" si="1"/>
        <v>32719543</v>
      </c>
      <c r="Y26" s="36">
        <f t="shared" si="1"/>
        <v>-201548479</v>
      </c>
      <c r="Z26" s="37">
        <f>+IF(X26&lt;&gt;0,+(Y26/X26)*100,0)</f>
        <v>-615.98806254720614</v>
      </c>
      <c r="AA26" s="38">
        <f>SUM(AA16:AA25)</f>
        <v>43789624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-378730218</v>
      </c>
      <c r="D27" s="29">
        <f>+D14+D26</f>
        <v>0</v>
      </c>
      <c r="E27" s="30">
        <f t="shared" si="2"/>
        <v>9894516</v>
      </c>
      <c r="F27" s="31">
        <f t="shared" si="2"/>
        <v>11867966</v>
      </c>
      <c r="G27" s="31">
        <f t="shared" si="2"/>
        <v>-348983487</v>
      </c>
      <c r="H27" s="31">
        <f t="shared" si="2"/>
        <v>-38077389</v>
      </c>
      <c r="I27" s="31">
        <f t="shared" si="2"/>
        <v>-3779248</v>
      </c>
      <c r="J27" s="31">
        <f t="shared" si="2"/>
        <v>-390840124</v>
      </c>
      <c r="K27" s="31">
        <f t="shared" si="2"/>
        <v>-3557808</v>
      </c>
      <c r="L27" s="31">
        <f t="shared" si="2"/>
        <v>-6139360</v>
      </c>
      <c r="M27" s="31">
        <f t="shared" si="2"/>
        <v>-5377395</v>
      </c>
      <c r="N27" s="31">
        <f t="shared" si="2"/>
        <v>-15074563</v>
      </c>
      <c r="O27" s="31">
        <f t="shared" si="2"/>
        <v>1181619</v>
      </c>
      <c r="P27" s="31">
        <f t="shared" si="2"/>
        <v>491273</v>
      </c>
      <c r="Q27" s="31">
        <f t="shared" si="2"/>
        <v>685297</v>
      </c>
      <c r="R27" s="31">
        <f t="shared" si="2"/>
        <v>2358189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-403556498</v>
      </c>
      <c r="X27" s="31">
        <f t="shared" si="2"/>
        <v>8019960</v>
      </c>
      <c r="Y27" s="31">
        <f t="shared" si="2"/>
        <v>-411576458</v>
      </c>
      <c r="Z27" s="32">
        <f>+IF(X27&lt;&gt;0,+(Y27/X27)*100,0)</f>
        <v>-5131.9016304320721</v>
      </c>
      <c r="AA27" s="33">
        <f>+AA14+AA26</f>
        <v>11867966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17325886</v>
      </c>
      <c r="D33" s="18"/>
      <c r="E33" s="19">
        <v>6000000</v>
      </c>
      <c r="F33" s="20">
        <v>6500000</v>
      </c>
      <c r="G33" s="20">
        <v>17484722</v>
      </c>
      <c r="H33" s="20">
        <v>44137</v>
      </c>
      <c r="I33" s="20">
        <v>119583</v>
      </c>
      <c r="J33" s="20">
        <v>17648442</v>
      </c>
      <c r="K33" s="20">
        <v>1573214</v>
      </c>
      <c r="L33" s="20">
        <v>3386636</v>
      </c>
      <c r="M33" s="20">
        <v>-3596996</v>
      </c>
      <c r="N33" s="20">
        <v>1362854</v>
      </c>
      <c r="O33" s="20">
        <v>42998</v>
      </c>
      <c r="P33" s="20">
        <v>79189</v>
      </c>
      <c r="Q33" s="20">
        <v>433742</v>
      </c>
      <c r="R33" s="20">
        <v>555929</v>
      </c>
      <c r="S33" s="20"/>
      <c r="T33" s="20"/>
      <c r="U33" s="20"/>
      <c r="V33" s="20"/>
      <c r="W33" s="20">
        <v>19567225</v>
      </c>
      <c r="X33" s="20">
        <v>4665003</v>
      </c>
      <c r="Y33" s="20">
        <v>14902222</v>
      </c>
      <c r="Z33" s="21">
        <v>319.44721150232914</v>
      </c>
      <c r="AA33" s="22">
        <v>6500000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-2959031</v>
      </c>
      <c r="J34" s="20">
        <v>-2959031</v>
      </c>
      <c r="K34" s="20">
        <v>-6259078</v>
      </c>
      <c r="L34" s="20">
        <v>-3715792</v>
      </c>
      <c r="M34" s="20">
        <v>-3014059</v>
      </c>
      <c r="N34" s="20">
        <v>-12988929</v>
      </c>
      <c r="O34" s="20">
        <v>-180102</v>
      </c>
      <c r="P34" s="20">
        <v>-363906</v>
      </c>
      <c r="Q34" s="20">
        <v>-6339496</v>
      </c>
      <c r="R34" s="20">
        <v>-6883504</v>
      </c>
      <c r="S34" s="20"/>
      <c r="T34" s="20"/>
      <c r="U34" s="20"/>
      <c r="V34" s="20"/>
      <c r="W34" s="20">
        <v>-22831464</v>
      </c>
      <c r="X34" s="20"/>
      <c r="Y34" s="20">
        <v>-22831464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1295490</v>
      </c>
      <c r="D36" s="18"/>
      <c r="E36" s="19"/>
      <c r="F36" s="20"/>
      <c r="G36" s="20">
        <v>1464705</v>
      </c>
      <c r="H36" s="20">
        <v>-738802</v>
      </c>
      <c r="I36" s="20">
        <v>-108417</v>
      </c>
      <c r="J36" s="20">
        <v>617486</v>
      </c>
      <c r="K36" s="20">
        <v>-93548</v>
      </c>
      <c r="L36" s="20">
        <v>-395966</v>
      </c>
      <c r="M36" s="20">
        <v>-16909</v>
      </c>
      <c r="N36" s="20">
        <v>-506423</v>
      </c>
      <c r="O36" s="20"/>
      <c r="P36" s="20"/>
      <c r="Q36" s="20">
        <v>-514677</v>
      </c>
      <c r="R36" s="20">
        <v>-514677</v>
      </c>
      <c r="S36" s="20"/>
      <c r="T36" s="20"/>
      <c r="U36" s="20"/>
      <c r="V36" s="20"/>
      <c r="W36" s="20">
        <v>-403614</v>
      </c>
      <c r="X36" s="20"/>
      <c r="Y36" s="20">
        <v>-403614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18621376</v>
      </c>
      <c r="D38" s="29">
        <f t="shared" ref="D38:Y38" si="3">SUM(D30:D37)</f>
        <v>0</v>
      </c>
      <c r="E38" s="30">
        <f t="shared" si="3"/>
        <v>6000000</v>
      </c>
      <c r="F38" s="31">
        <f t="shared" si="3"/>
        <v>6500000</v>
      </c>
      <c r="G38" s="31">
        <f t="shared" si="3"/>
        <v>18949427</v>
      </c>
      <c r="H38" s="31">
        <f t="shared" si="3"/>
        <v>-694665</v>
      </c>
      <c r="I38" s="31">
        <f t="shared" si="3"/>
        <v>-2947865</v>
      </c>
      <c r="J38" s="31">
        <f t="shared" si="3"/>
        <v>15306897</v>
      </c>
      <c r="K38" s="31">
        <f t="shared" si="3"/>
        <v>-4779412</v>
      </c>
      <c r="L38" s="31">
        <f t="shared" si="3"/>
        <v>-725122</v>
      </c>
      <c r="M38" s="31">
        <f t="shared" si="3"/>
        <v>-6627964</v>
      </c>
      <c r="N38" s="31">
        <f t="shared" si="3"/>
        <v>-12132498</v>
      </c>
      <c r="O38" s="31">
        <f t="shared" si="3"/>
        <v>-137104</v>
      </c>
      <c r="P38" s="31">
        <f t="shared" si="3"/>
        <v>-284717</v>
      </c>
      <c r="Q38" s="31">
        <f t="shared" si="3"/>
        <v>-6420431</v>
      </c>
      <c r="R38" s="31">
        <f t="shared" si="3"/>
        <v>-6842252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-3667853</v>
      </c>
      <c r="X38" s="31">
        <f t="shared" si="3"/>
        <v>4665003</v>
      </c>
      <c r="Y38" s="31">
        <f t="shared" si="3"/>
        <v>-8332856</v>
      </c>
      <c r="Z38" s="32">
        <f>+IF(X38&lt;&gt;0,+(Y38/X38)*100,0)</f>
        <v>-178.62487976963789</v>
      </c>
      <c r="AA38" s="33">
        <f>SUM(AA30:AA37)</f>
        <v>6500000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18621376</v>
      </c>
      <c r="D45" s="29">
        <f>+D38+D44</f>
        <v>0</v>
      </c>
      <c r="E45" s="30">
        <f t="shared" si="5"/>
        <v>6000000</v>
      </c>
      <c r="F45" s="31">
        <f t="shared" si="5"/>
        <v>6500000</v>
      </c>
      <c r="G45" s="31">
        <f t="shared" si="5"/>
        <v>18949427</v>
      </c>
      <c r="H45" s="31">
        <f t="shared" si="5"/>
        <v>-694665</v>
      </c>
      <c r="I45" s="31">
        <f t="shared" si="5"/>
        <v>-2947865</v>
      </c>
      <c r="J45" s="31">
        <f t="shared" si="5"/>
        <v>15306897</v>
      </c>
      <c r="K45" s="31">
        <f t="shared" si="5"/>
        <v>-4779412</v>
      </c>
      <c r="L45" s="31">
        <f t="shared" si="5"/>
        <v>-725122</v>
      </c>
      <c r="M45" s="31">
        <f t="shared" si="5"/>
        <v>-6627964</v>
      </c>
      <c r="N45" s="31">
        <f t="shared" si="5"/>
        <v>-12132498</v>
      </c>
      <c r="O45" s="31">
        <f t="shared" si="5"/>
        <v>-137104</v>
      </c>
      <c r="P45" s="31">
        <f t="shared" si="5"/>
        <v>-284717</v>
      </c>
      <c r="Q45" s="31">
        <f t="shared" si="5"/>
        <v>-6420431</v>
      </c>
      <c r="R45" s="31">
        <f t="shared" si="5"/>
        <v>-6842252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-3667853</v>
      </c>
      <c r="X45" s="31">
        <f t="shared" si="5"/>
        <v>4665003</v>
      </c>
      <c r="Y45" s="31">
        <f t="shared" si="5"/>
        <v>-8332856</v>
      </c>
      <c r="Z45" s="32">
        <f>+IF(X45&lt;&gt;0,+(Y45/X45)*100,0)</f>
        <v>-178.62487976963789</v>
      </c>
      <c r="AA45" s="33">
        <f>+AA38+AA44</f>
        <v>6500000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-397351594</v>
      </c>
      <c r="D46" s="42">
        <f t="shared" si="6"/>
        <v>0</v>
      </c>
      <c r="E46" s="43">
        <f t="shared" si="6"/>
        <v>3894516</v>
      </c>
      <c r="F46" s="44">
        <f t="shared" si="6"/>
        <v>5367966</v>
      </c>
      <c r="G46" s="44">
        <f t="shared" si="6"/>
        <v>-367932914</v>
      </c>
      <c r="H46" s="44">
        <f t="shared" si="6"/>
        <v>-37382724</v>
      </c>
      <c r="I46" s="44">
        <f t="shared" si="6"/>
        <v>-831383</v>
      </c>
      <c r="J46" s="44">
        <f t="shared" si="6"/>
        <v>-406147021</v>
      </c>
      <c r="K46" s="44">
        <f t="shared" si="6"/>
        <v>1221604</v>
      </c>
      <c r="L46" s="44">
        <f t="shared" si="6"/>
        <v>-5414238</v>
      </c>
      <c r="M46" s="44">
        <f t="shared" si="6"/>
        <v>1250569</v>
      </c>
      <c r="N46" s="44">
        <f t="shared" si="6"/>
        <v>-2942065</v>
      </c>
      <c r="O46" s="44">
        <f t="shared" si="6"/>
        <v>1318723</v>
      </c>
      <c r="P46" s="44">
        <f t="shared" si="6"/>
        <v>775990</v>
      </c>
      <c r="Q46" s="44">
        <f t="shared" si="6"/>
        <v>7105728</v>
      </c>
      <c r="R46" s="44">
        <f t="shared" si="6"/>
        <v>9200441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-399888645</v>
      </c>
      <c r="X46" s="44">
        <f t="shared" si="6"/>
        <v>3354957</v>
      </c>
      <c r="Y46" s="44">
        <f t="shared" si="6"/>
        <v>-403243602</v>
      </c>
      <c r="Z46" s="45">
        <f>+IF(X46&lt;&gt;0,+(Y46/X46)*100,0)</f>
        <v>-12019.337416247063</v>
      </c>
      <c r="AA46" s="46">
        <f>+AA27-AA45</f>
        <v>5367966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561560667</v>
      </c>
      <c r="D48" s="18"/>
      <c r="E48" s="19">
        <v>3894516</v>
      </c>
      <c r="F48" s="20">
        <v>5367966</v>
      </c>
      <c r="G48" s="20">
        <v>567662414</v>
      </c>
      <c r="H48" s="20">
        <v>227146</v>
      </c>
      <c r="I48" s="20">
        <v>3714776</v>
      </c>
      <c r="J48" s="20">
        <v>571604336</v>
      </c>
      <c r="K48" s="20">
        <v>6050034</v>
      </c>
      <c r="L48" s="20">
        <v>-968417</v>
      </c>
      <c r="M48" s="20">
        <v>2372870</v>
      </c>
      <c r="N48" s="20">
        <v>7454487</v>
      </c>
      <c r="O48" s="20">
        <v>1246257</v>
      </c>
      <c r="P48" s="20">
        <v>832924</v>
      </c>
      <c r="Q48" s="20">
        <v>7183525</v>
      </c>
      <c r="R48" s="20">
        <v>9262706</v>
      </c>
      <c r="S48" s="20"/>
      <c r="T48" s="20"/>
      <c r="U48" s="20"/>
      <c r="V48" s="20"/>
      <c r="W48" s="20">
        <v>588321529</v>
      </c>
      <c r="X48" s="20">
        <v>3354957</v>
      </c>
      <c r="Y48" s="20">
        <v>584966572</v>
      </c>
      <c r="Z48" s="47">
        <v>17435.888805728358</v>
      </c>
      <c r="AA48" s="22">
        <v>5367966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561560667</v>
      </c>
      <c r="D51" s="50">
        <f t="shared" ref="D51:Y51" si="7">SUM(D48:D50)</f>
        <v>0</v>
      </c>
      <c r="E51" s="51">
        <f t="shared" si="7"/>
        <v>3894516</v>
      </c>
      <c r="F51" s="52">
        <f t="shared" si="7"/>
        <v>5367966</v>
      </c>
      <c r="G51" s="52">
        <f t="shared" si="7"/>
        <v>567662414</v>
      </c>
      <c r="H51" s="52">
        <f t="shared" si="7"/>
        <v>227146</v>
      </c>
      <c r="I51" s="52">
        <f t="shared" si="7"/>
        <v>3714776</v>
      </c>
      <c r="J51" s="52">
        <f t="shared" si="7"/>
        <v>571604336</v>
      </c>
      <c r="K51" s="52">
        <f t="shared" si="7"/>
        <v>6050034</v>
      </c>
      <c r="L51" s="52">
        <f t="shared" si="7"/>
        <v>-968417</v>
      </c>
      <c r="M51" s="52">
        <f t="shared" si="7"/>
        <v>2372870</v>
      </c>
      <c r="N51" s="52">
        <f t="shared" si="7"/>
        <v>7454487</v>
      </c>
      <c r="O51" s="52">
        <f t="shared" si="7"/>
        <v>1246257</v>
      </c>
      <c r="P51" s="52">
        <f t="shared" si="7"/>
        <v>832924</v>
      </c>
      <c r="Q51" s="52">
        <f t="shared" si="7"/>
        <v>7183525</v>
      </c>
      <c r="R51" s="52">
        <f t="shared" si="7"/>
        <v>9262706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588321529</v>
      </c>
      <c r="X51" s="52">
        <f t="shared" si="7"/>
        <v>3354957</v>
      </c>
      <c r="Y51" s="52">
        <f t="shared" si="7"/>
        <v>584966572</v>
      </c>
      <c r="Z51" s="53">
        <f>+IF(X51&lt;&gt;0,+(Y51/X51)*100,0)</f>
        <v>17435.888805728358</v>
      </c>
      <c r="AA51" s="54">
        <f>SUM(AA48:AA50)</f>
        <v>5367966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-170376500</v>
      </c>
      <c r="D6" s="18"/>
      <c r="E6" s="19">
        <v>-168958206</v>
      </c>
      <c r="F6" s="20">
        <v>-168958206</v>
      </c>
      <c r="G6" s="20">
        <v>-171831968</v>
      </c>
      <c r="H6" s="20">
        <v>-1145726</v>
      </c>
      <c r="I6" s="20">
        <v>-11068214</v>
      </c>
      <c r="J6" s="20">
        <v>-184045908</v>
      </c>
      <c r="K6" s="20">
        <v>-282729</v>
      </c>
      <c r="L6" s="20">
        <v>-5305076</v>
      </c>
      <c r="M6" s="20">
        <v>-3955012</v>
      </c>
      <c r="N6" s="20">
        <v>-9542817</v>
      </c>
      <c r="O6" s="20">
        <v>588564</v>
      </c>
      <c r="P6" s="20">
        <v>168354</v>
      </c>
      <c r="Q6" s="20">
        <v>-374388</v>
      </c>
      <c r="R6" s="20">
        <v>382530</v>
      </c>
      <c r="S6" s="20"/>
      <c r="T6" s="20"/>
      <c r="U6" s="20"/>
      <c r="V6" s="20"/>
      <c r="W6" s="20">
        <v>-193206195</v>
      </c>
      <c r="X6" s="20">
        <v>-150813523</v>
      </c>
      <c r="Y6" s="20">
        <v>-42392672</v>
      </c>
      <c r="Z6" s="21">
        <v>28.109330752786672</v>
      </c>
      <c r="AA6" s="22">
        <v>-168958206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95652301</v>
      </c>
      <c r="D8" s="18"/>
      <c r="E8" s="19">
        <v>44139226</v>
      </c>
      <c r="F8" s="20">
        <v>44139226</v>
      </c>
      <c r="G8" s="20">
        <v>96838037</v>
      </c>
      <c r="H8" s="20">
        <v>2225922</v>
      </c>
      <c r="I8" s="20">
        <v>1134281</v>
      </c>
      <c r="J8" s="20">
        <v>100198240</v>
      </c>
      <c r="K8" s="20">
        <v>2314198</v>
      </c>
      <c r="L8" s="20">
        <v>1000397</v>
      </c>
      <c r="M8" s="20">
        <v>1437495</v>
      </c>
      <c r="N8" s="20">
        <v>4752090</v>
      </c>
      <c r="O8" s="20">
        <v>1864312</v>
      </c>
      <c r="P8" s="20">
        <v>1794877</v>
      </c>
      <c r="Q8" s="20">
        <v>1801239</v>
      </c>
      <c r="R8" s="20">
        <v>5460428</v>
      </c>
      <c r="S8" s="20"/>
      <c r="T8" s="20"/>
      <c r="U8" s="20"/>
      <c r="V8" s="20"/>
      <c r="W8" s="20">
        <v>110410758</v>
      </c>
      <c r="X8" s="20">
        <v>52552978</v>
      </c>
      <c r="Y8" s="20">
        <v>57857780</v>
      </c>
      <c r="Z8" s="21">
        <v>110.09419865797139</v>
      </c>
      <c r="AA8" s="22">
        <v>44139226</v>
      </c>
    </row>
    <row r="9" spans="1:27" x14ac:dyDescent="0.25">
      <c r="A9" s="23" t="s">
        <v>38</v>
      </c>
      <c r="B9" s="17" t="s">
        <v>33</v>
      </c>
      <c r="C9" s="18">
        <v>15408176</v>
      </c>
      <c r="D9" s="18"/>
      <c r="E9" s="19">
        <v>12149874</v>
      </c>
      <c r="F9" s="20">
        <v>12149874</v>
      </c>
      <c r="G9" s="20">
        <v>15408176</v>
      </c>
      <c r="H9" s="20"/>
      <c r="I9" s="20"/>
      <c r="J9" s="20">
        <v>15408176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15408176</v>
      </c>
      <c r="X9" s="20">
        <v>12964451</v>
      </c>
      <c r="Y9" s="20">
        <v>2443725</v>
      </c>
      <c r="Z9" s="21">
        <v>18.849429104248223</v>
      </c>
      <c r="AA9" s="22">
        <v>12149874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70749</v>
      </c>
      <c r="D11" s="18"/>
      <c r="E11" s="19">
        <v>-3011081</v>
      </c>
      <c r="F11" s="20">
        <v>-3011081</v>
      </c>
      <c r="G11" s="20">
        <v>68162</v>
      </c>
      <c r="H11" s="20">
        <v>-5862</v>
      </c>
      <c r="I11" s="20"/>
      <c r="J11" s="20">
        <v>62300</v>
      </c>
      <c r="K11" s="20">
        <v>-5173</v>
      </c>
      <c r="L11" s="20">
        <v>-1995</v>
      </c>
      <c r="M11" s="20"/>
      <c r="N11" s="20">
        <v>-7168</v>
      </c>
      <c r="O11" s="20">
        <v>-121</v>
      </c>
      <c r="P11" s="20">
        <v>-344</v>
      </c>
      <c r="Q11" s="20">
        <v>75936</v>
      </c>
      <c r="R11" s="20">
        <v>75471</v>
      </c>
      <c r="S11" s="20"/>
      <c r="T11" s="20"/>
      <c r="U11" s="20"/>
      <c r="V11" s="20"/>
      <c r="W11" s="20">
        <v>130603</v>
      </c>
      <c r="X11" s="20">
        <v>-2261081</v>
      </c>
      <c r="Y11" s="20">
        <v>2391684</v>
      </c>
      <c r="Z11" s="21">
        <v>-105.77613097452058</v>
      </c>
      <c r="AA11" s="22">
        <v>-3011081</v>
      </c>
    </row>
    <row r="12" spans="1:27" x14ac:dyDescent="0.25">
      <c r="A12" s="23" t="s">
        <v>41</v>
      </c>
      <c r="B12" s="17" t="s">
        <v>33</v>
      </c>
      <c r="C12" s="18">
        <v>28957056</v>
      </c>
      <c r="D12" s="18"/>
      <c r="E12" s="19">
        <v>17729048</v>
      </c>
      <c r="F12" s="20">
        <v>17729048</v>
      </c>
      <c r="G12" s="24">
        <v>28805055</v>
      </c>
      <c r="H12" s="24">
        <v>287608</v>
      </c>
      <c r="I12" s="24">
        <v>1344041</v>
      </c>
      <c r="J12" s="20">
        <v>30436704</v>
      </c>
      <c r="K12" s="24">
        <v>-1432737</v>
      </c>
      <c r="L12" s="24">
        <v>733529</v>
      </c>
      <c r="M12" s="20">
        <v>-119841</v>
      </c>
      <c r="N12" s="24">
        <v>-819049</v>
      </c>
      <c r="O12" s="24">
        <v>-599688</v>
      </c>
      <c r="P12" s="24">
        <v>28132</v>
      </c>
      <c r="Q12" s="20">
        <v>89638</v>
      </c>
      <c r="R12" s="24">
        <v>-481918</v>
      </c>
      <c r="S12" s="24"/>
      <c r="T12" s="20"/>
      <c r="U12" s="24"/>
      <c r="V12" s="24"/>
      <c r="W12" s="24">
        <v>29135737</v>
      </c>
      <c r="X12" s="20">
        <v>17729048</v>
      </c>
      <c r="Y12" s="24">
        <v>11406689</v>
      </c>
      <c r="Z12" s="25">
        <v>64.338981991588042</v>
      </c>
      <c r="AA12" s="26">
        <v>17729048</v>
      </c>
    </row>
    <row r="13" spans="1:27" x14ac:dyDescent="0.25">
      <c r="A13" s="23" t="s">
        <v>42</v>
      </c>
      <c r="B13" s="17" t="s">
        <v>33</v>
      </c>
      <c r="C13" s="18">
        <v>-61417</v>
      </c>
      <c r="D13" s="18"/>
      <c r="E13" s="19">
        <v>-61417</v>
      </c>
      <c r="F13" s="20">
        <v>-61417</v>
      </c>
      <c r="G13" s="20">
        <v>-61417</v>
      </c>
      <c r="H13" s="20"/>
      <c r="I13" s="20"/>
      <c r="J13" s="20">
        <v>-61417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-61417</v>
      </c>
      <c r="X13" s="20">
        <v>-61417</v>
      </c>
      <c r="Y13" s="20"/>
      <c r="Z13" s="21"/>
      <c r="AA13" s="22">
        <v>-61417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-30349635</v>
      </c>
      <c r="D14" s="29">
        <f>SUM(D6:D13)</f>
        <v>0</v>
      </c>
      <c r="E14" s="30">
        <f t="shared" si="0"/>
        <v>-98012556</v>
      </c>
      <c r="F14" s="31">
        <f t="shared" si="0"/>
        <v>-98012556</v>
      </c>
      <c r="G14" s="31">
        <f t="shared" si="0"/>
        <v>-30773955</v>
      </c>
      <c r="H14" s="31">
        <f t="shared" si="0"/>
        <v>1361942</v>
      </c>
      <c r="I14" s="31">
        <f t="shared" si="0"/>
        <v>-8589892</v>
      </c>
      <c r="J14" s="31">
        <f t="shared" si="0"/>
        <v>-38001905</v>
      </c>
      <c r="K14" s="31">
        <f t="shared" si="0"/>
        <v>593559</v>
      </c>
      <c r="L14" s="31">
        <f t="shared" si="0"/>
        <v>-3573145</v>
      </c>
      <c r="M14" s="31">
        <f t="shared" si="0"/>
        <v>-2637358</v>
      </c>
      <c r="N14" s="31">
        <f t="shared" si="0"/>
        <v>-5616944</v>
      </c>
      <c r="O14" s="31">
        <f t="shared" si="0"/>
        <v>1853067</v>
      </c>
      <c r="P14" s="31">
        <f t="shared" si="0"/>
        <v>1991019</v>
      </c>
      <c r="Q14" s="31">
        <f t="shared" si="0"/>
        <v>1592425</v>
      </c>
      <c r="R14" s="31">
        <f t="shared" si="0"/>
        <v>5436511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-38182338</v>
      </c>
      <c r="X14" s="31">
        <f t="shared" si="0"/>
        <v>-69889544</v>
      </c>
      <c r="Y14" s="31">
        <f t="shared" si="0"/>
        <v>31707206</v>
      </c>
      <c r="Z14" s="32">
        <f>+IF(X14&lt;&gt;0,+(Y14/X14)*100,0)</f>
        <v>-45.3675960455544</v>
      </c>
      <c r="AA14" s="33">
        <f>SUM(AA6:AA13)</f>
        <v>-98012556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183632111</v>
      </c>
      <c r="D18" s="18"/>
      <c r="E18" s="19">
        <v>69589127</v>
      </c>
      <c r="F18" s="20">
        <v>69589127</v>
      </c>
      <c r="G18" s="24">
        <v>182791888</v>
      </c>
      <c r="H18" s="24">
        <v>5756025</v>
      </c>
      <c r="I18" s="24">
        <v>6725180</v>
      </c>
      <c r="J18" s="20">
        <v>195273093</v>
      </c>
      <c r="K18" s="24">
        <v>6323317</v>
      </c>
      <c r="L18" s="24">
        <v>1762546</v>
      </c>
      <c r="M18" s="20">
        <v>4135570</v>
      </c>
      <c r="N18" s="24">
        <v>12221433</v>
      </c>
      <c r="O18" s="24">
        <v>3925523</v>
      </c>
      <c r="P18" s="24">
        <v>593606</v>
      </c>
      <c r="Q18" s="20">
        <v>2813059</v>
      </c>
      <c r="R18" s="24">
        <v>7332188</v>
      </c>
      <c r="S18" s="24"/>
      <c r="T18" s="20"/>
      <c r="U18" s="24"/>
      <c r="V18" s="24"/>
      <c r="W18" s="24">
        <v>214826714</v>
      </c>
      <c r="X18" s="20">
        <v>52191846</v>
      </c>
      <c r="Y18" s="24">
        <v>162634868</v>
      </c>
      <c r="Z18" s="25">
        <v>311.60972539656865</v>
      </c>
      <c r="AA18" s="26">
        <v>69589127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183632111</v>
      </c>
      <c r="D26" s="29">
        <f t="shared" ref="D26:Y26" si="1">SUM(D16:D25)</f>
        <v>0</v>
      </c>
      <c r="E26" s="35">
        <f t="shared" si="1"/>
        <v>69589127</v>
      </c>
      <c r="F26" s="36">
        <f t="shared" si="1"/>
        <v>69589127</v>
      </c>
      <c r="G26" s="36">
        <f t="shared" si="1"/>
        <v>182791888</v>
      </c>
      <c r="H26" s="36">
        <f t="shared" si="1"/>
        <v>5756025</v>
      </c>
      <c r="I26" s="36">
        <f t="shared" si="1"/>
        <v>6725180</v>
      </c>
      <c r="J26" s="36">
        <f t="shared" si="1"/>
        <v>195273093</v>
      </c>
      <c r="K26" s="36">
        <f t="shared" si="1"/>
        <v>6323317</v>
      </c>
      <c r="L26" s="36">
        <f t="shared" si="1"/>
        <v>1762546</v>
      </c>
      <c r="M26" s="36">
        <f t="shared" si="1"/>
        <v>4135570</v>
      </c>
      <c r="N26" s="36">
        <f t="shared" si="1"/>
        <v>12221433</v>
      </c>
      <c r="O26" s="36">
        <f t="shared" si="1"/>
        <v>3925523</v>
      </c>
      <c r="P26" s="36">
        <f t="shared" si="1"/>
        <v>593606</v>
      </c>
      <c r="Q26" s="36">
        <f t="shared" si="1"/>
        <v>2813059</v>
      </c>
      <c r="R26" s="36">
        <f t="shared" si="1"/>
        <v>7332188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214826714</v>
      </c>
      <c r="X26" s="36">
        <f t="shared" si="1"/>
        <v>52191846</v>
      </c>
      <c r="Y26" s="36">
        <f t="shared" si="1"/>
        <v>162634868</v>
      </c>
      <c r="Z26" s="37">
        <f>+IF(X26&lt;&gt;0,+(Y26/X26)*100,0)</f>
        <v>311.60972539656865</v>
      </c>
      <c r="AA26" s="38">
        <f>SUM(AA16:AA25)</f>
        <v>69589127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153282476</v>
      </c>
      <c r="D27" s="29">
        <f>+D14+D26</f>
        <v>0</v>
      </c>
      <c r="E27" s="30">
        <f t="shared" si="2"/>
        <v>-28423429</v>
      </c>
      <c r="F27" s="31">
        <f t="shared" si="2"/>
        <v>-28423429</v>
      </c>
      <c r="G27" s="31">
        <f t="shared" si="2"/>
        <v>152017933</v>
      </c>
      <c r="H27" s="31">
        <f t="shared" si="2"/>
        <v>7117967</v>
      </c>
      <c r="I27" s="31">
        <f t="shared" si="2"/>
        <v>-1864712</v>
      </c>
      <c r="J27" s="31">
        <f t="shared" si="2"/>
        <v>157271188</v>
      </c>
      <c r="K27" s="31">
        <f t="shared" si="2"/>
        <v>6916876</v>
      </c>
      <c r="L27" s="31">
        <f t="shared" si="2"/>
        <v>-1810599</v>
      </c>
      <c r="M27" s="31">
        <f t="shared" si="2"/>
        <v>1498212</v>
      </c>
      <c r="N27" s="31">
        <f t="shared" si="2"/>
        <v>6604489</v>
      </c>
      <c r="O27" s="31">
        <f t="shared" si="2"/>
        <v>5778590</v>
      </c>
      <c r="P27" s="31">
        <f t="shared" si="2"/>
        <v>2584625</v>
      </c>
      <c r="Q27" s="31">
        <f t="shared" si="2"/>
        <v>4405484</v>
      </c>
      <c r="R27" s="31">
        <f t="shared" si="2"/>
        <v>12768699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176644376</v>
      </c>
      <c r="X27" s="31">
        <f t="shared" si="2"/>
        <v>-17697698</v>
      </c>
      <c r="Y27" s="31">
        <f t="shared" si="2"/>
        <v>194342074</v>
      </c>
      <c r="Z27" s="32">
        <f>+IF(X27&lt;&gt;0,+(Y27/X27)*100,0)</f>
        <v>-1098.1206369325548</v>
      </c>
      <c r="AA27" s="33">
        <f>+AA14+AA26</f>
        <v>-28423429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-6028</v>
      </c>
      <c r="D32" s="18"/>
      <c r="E32" s="19">
        <v>-5312</v>
      </c>
      <c r="F32" s="20">
        <v>-5312</v>
      </c>
      <c r="G32" s="20">
        <v>-6067</v>
      </c>
      <c r="H32" s="20"/>
      <c r="I32" s="20">
        <v>-55</v>
      </c>
      <c r="J32" s="20">
        <v>-6122</v>
      </c>
      <c r="K32" s="20"/>
      <c r="L32" s="20"/>
      <c r="M32" s="20"/>
      <c r="N32" s="20"/>
      <c r="O32" s="20"/>
      <c r="P32" s="20">
        <v>-400</v>
      </c>
      <c r="Q32" s="20">
        <v>-42</v>
      </c>
      <c r="R32" s="20">
        <v>-442</v>
      </c>
      <c r="S32" s="20"/>
      <c r="T32" s="20"/>
      <c r="U32" s="20"/>
      <c r="V32" s="20"/>
      <c r="W32" s="20">
        <v>-6564</v>
      </c>
      <c r="X32" s="20">
        <v>-5312</v>
      </c>
      <c r="Y32" s="20">
        <v>-1252</v>
      </c>
      <c r="Z32" s="21">
        <v>23.569277108433734</v>
      </c>
      <c r="AA32" s="22">
        <v>-5312</v>
      </c>
    </row>
    <row r="33" spans="1:27" x14ac:dyDescent="0.25">
      <c r="A33" s="23" t="s">
        <v>61</v>
      </c>
      <c r="B33" s="17" t="s">
        <v>33</v>
      </c>
      <c r="C33" s="18">
        <v>11955257</v>
      </c>
      <c r="D33" s="18"/>
      <c r="E33" s="19">
        <v>10811900</v>
      </c>
      <c r="F33" s="20">
        <v>10811900</v>
      </c>
      <c r="G33" s="20">
        <v>7170134</v>
      </c>
      <c r="H33" s="20">
        <v>5592457</v>
      </c>
      <c r="I33" s="20">
        <v>-4038444</v>
      </c>
      <c r="J33" s="20">
        <v>8724147</v>
      </c>
      <c r="K33" s="20">
        <v>5844534</v>
      </c>
      <c r="L33" s="20">
        <v>-4337092</v>
      </c>
      <c r="M33" s="20">
        <v>-205558</v>
      </c>
      <c r="N33" s="20">
        <v>1301884</v>
      </c>
      <c r="O33" s="20">
        <v>183761</v>
      </c>
      <c r="P33" s="20">
        <v>610990</v>
      </c>
      <c r="Q33" s="20">
        <v>2317562</v>
      </c>
      <c r="R33" s="20">
        <v>3112313</v>
      </c>
      <c r="S33" s="20"/>
      <c r="T33" s="20"/>
      <c r="U33" s="20"/>
      <c r="V33" s="20"/>
      <c r="W33" s="20">
        <v>13138344</v>
      </c>
      <c r="X33" s="20">
        <v>12458938</v>
      </c>
      <c r="Y33" s="20">
        <v>679406</v>
      </c>
      <c r="Z33" s="21">
        <v>5.4531614171288112</v>
      </c>
      <c r="AA33" s="22">
        <v>10811900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-20195</v>
      </c>
      <c r="D35" s="18"/>
      <c r="E35" s="19">
        <v>-8274</v>
      </c>
      <c r="F35" s="20">
        <v>-8274</v>
      </c>
      <c r="G35" s="20">
        <v>-20195</v>
      </c>
      <c r="H35" s="20"/>
      <c r="I35" s="20">
        <v>-16050</v>
      </c>
      <c r="J35" s="20">
        <v>-36245</v>
      </c>
      <c r="K35" s="20"/>
      <c r="L35" s="20"/>
      <c r="M35" s="20">
        <v>-15692</v>
      </c>
      <c r="N35" s="20">
        <v>-15692</v>
      </c>
      <c r="O35" s="20"/>
      <c r="P35" s="20"/>
      <c r="Q35" s="20">
        <v>-15698</v>
      </c>
      <c r="R35" s="20">
        <v>-15698</v>
      </c>
      <c r="S35" s="20"/>
      <c r="T35" s="20"/>
      <c r="U35" s="20"/>
      <c r="V35" s="20"/>
      <c r="W35" s="20">
        <v>-67635</v>
      </c>
      <c r="X35" s="20">
        <v>-8274</v>
      </c>
      <c r="Y35" s="20">
        <v>-59361</v>
      </c>
      <c r="Z35" s="21">
        <v>717.44017403915882</v>
      </c>
      <c r="AA35" s="22">
        <v>-8274</v>
      </c>
    </row>
    <row r="36" spans="1:27" x14ac:dyDescent="0.25">
      <c r="A36" s="23" t="s">
        <v>64</v>
      </c>
      <c r="B36" s="17" t="s">
        <v>33</v>
      </c>
      <c r="C36" s="18">
        <v>7635200</v>
      </c>
      <c r="D36" s="18"/>
      <c r="E36" s="19">
        <v>12757830</v>
      </c>
      <c r="F36" s="20">
        <v>12757830</v>
      </c>
      <c r="G36" s="20">
        <v>7820536</v>
      </c>
      <c r="H36" s="20">
        <v>-42598</v>
      </c>
      <c r="I36" s="20">
        <v>3454</v>
      </c>
      <c r="J36" s="20">
        <v>7781392</v>
      </c>
      <c r="K36" s="20">
        <v>15886</v>
      </c>
      <c r="L36" s="20">
        <v>-10999</v>
      </c>
      <c r="M36" s="20">
        <v>23731</v>
      </c>
      <c r="N36" s="20">
        <v>28618</v>
      </c>
      <c r="O36" s="20">
        <v>-37860</v>
      </c>
      <c r="P36" s="20">
        <v>11140</v>
      </c>
      <c r="Q36" s="20">
        <v>17263</v>
      </c>
      <c r="R36" s="20">
        <v>-9457</v>
      </c>
      <c r="S36" s="20"/>
      <c r="T36" s="20"/>
      <c r="U36" s="20"/>
      <c r="V36" s="20"/>
      <c r="W36" s="20">
        <v>7800553</v>
      </c>
      <c r="X36" s="20">
        <v>11050446</v>
      </c>
      <c r="Y36" s="20">
        <v>-3249893</v>
      </c>
      <c r="Z36" s="21">
        <v>-29.409609349704073</v>
      </c>
      <c r="AA36" s="22">
        <v>12757830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19564234</v>
      </c>
      <c r="D38" s="29">
        <f t="shared" ref="D38:Y38" si="3">SUM(D30:D37)</f>
        <v>0</v>
      </c>
      <c r="E38" s="30">
        <f t="shared" si="3"/>
        <v>23556144</v>
      </c>
      <c r="F38" s="31">
        <f t="shared" si="3"/>
        <v>23556144</v>
      </c>
      <c r="G38" s="31">
        <f t="shared" si="3"/>
        <v>14964408</v>
      </c>
      <c r="H38" s="31">
        <f t="shared" si="3"/>
        <v>5549859</v>
      </c>
      <c r="I38" s="31">
        <f t="shared" si="3"/>
        <v>-4051095</v>
      </c>
      <c r="J38" s="31">
        <f t="shared" si="3"/>
        <v>16463172</v>
      </c>
      <c r="K38" s="31">
        <f t="shared" si="3"/>
        <v>5860420</v>
      </c>
      <c r="L38" s="31">
        <f t="shared" si="3"/>
        <v>-4348091</v>
      </c>
      <c r="M38" s="31">
        <f t="shared" si="3"/>
        <v>-197519</v>
      </c>
      <c r="N38" s="31">
        <f t="shared" si="3"/>
        <v>1314810</v>
      </c>
      <c r="O38" s="31">
        <f t="shared" si="3"/>
        <v>145901</v>
      </c>
      <c r="P38" s="31">
        <f t="shared" si="3"/>
        <v>621730</v>
      </c>
      <c r="Q38" s="31">
        <f t="shared" si="3"/>
        <v>2319085</v>
      </c>
      <c r="R38" s="31">
        <f t="shared" si="3"/>
        <v>3086716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20864698</v>
      </c>
      <c r="X38" s="31">
        <f t="shared" si="3"/>
        <v>23495798</v>
      </c>
      <c r="Y38" s="31">
        <f t="shared" si="3"/>
        <v>-2631100</v>
      </c>
      <c r="Z38" s="32">
        <f>+IF(X38&lt;&gt;0,+(Y38/X38)*100,0)</f>
        <v>-11.198172541319941</v>
      </c>
      <c r="AA38" s="33">
        <f>SUM(AA30:AA37)</f>
        <v>23556144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19564234</v>
      </c>
      <c r="D45" s="29">
        <f>+D38+D44</f>
        <v>0</v>
      </c>
      <c r="E45" s="30">
        <f t="shared" si="5"/>
        <v>23556144</v>
      </c>
      <c r="F45" s="31">
        <f t="shared" si="5"/>
        <v>23556144</v>
      </c>
      <c r="G45" s="31">
        <f t="shared" si="5"/>
        <v>14964408</v>
      </c>
      <c r="H45" s="31">
        <f t="shared" si="5"/>
        <v>5549859</v>
      </c>
      <c r="I45" s="31">
        <f t="shared" si="5"/>
        <v>-4051095</v>
      </c>
      <c r="J45" s="31">
        <f t="shared" si="5"/>
        <v>16463172</v>
      </c>
      <c r="K45" s="31">
        <f t="shared" si="5"/>
        <v>5860420</v>
      </c>
      <c r="L45" s="31">
        <f t="shared" si="5"/>
        <v>-4348091</v>
      </c>
      <c r="M45" s="31">
        <f t="shared" si="5"/>
        <v>-197519</v>
      </c>
      <c r="N45" s="31">
        <f t="shared" si="5"/>
        <v>1314810</v>
      </c>
      <c r="O45" s="31">
        <f t="shared" si="5"/>
        <v>145901</v>
      </c>
      <c r="P45" s="31">
        <f t="shared" si="5"/>
        <v>621730</v>
      </c>
      <c r="Q45" s="31">
        <f t="shared" si="5"/>
        <v>2319085</v>
      </c>
      <c r="R45" s="31">
        <f t="shared" si="5"/>
        <v>3086716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20864698</v>
      </c>
      <c r="X45" s="31">
        <f t="shared" si="5"/>
        <v>23495798</v>
      </c>
      <c r="Y45" s="31">
        <f t="shared" si="5"/>
        <v>-2631100</v>
      </c>
      <c r="Z45" s="32">
        <f>+IF(X45&lt;&gt;0,+(Y45/X45)*100,0)</f>
        <v>-11.198172541319941</v>
      </c>
      <c r="AA45" s="33">
        <f>+AA38+AA44</f>
        <v>23556144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133718242</v>
      </c>
      <c r="D46" s="42">
        <f t="shared" si="6"/>
        <v>0</v>
      </c>
      <c r="E46" s="43">
        <f t="shared" si="6"/>
        <v>-51979573</v>
      </c>
      <c r="F46" s="44">
        <f t="shared" si="6"/>
        <v>-51979573</v>
      </c>
      <c r="G46" s="44">
        <f t="shared" si="6"/>
        <v>137053525</v>
      </c>
      <c r="H46" s="44">
        <f t="shared" si="6"/>
        <v>1568108</v>
      </c>
      <c r="I46" s="44">
        <f t="shared" si="6"/>
        <v>2186383</v>
      </c>
      <c r="J46" s="44">
        <f t="shared" si="6"/>
        <v>140808016</v>
      </c>
      <c r="K46" s="44">
        <f t="shared" si="6"/>
        <v>1056456</v>
      </c>
      <c r="L46" s="44">
        <f t="shared" si="6"/>
        <v>2537492</v>
      </c>
      <c r="M46" s="44">
        <f t="shared" si="6"/>
        <v>1695731</v>
      </c>
      <c r="N46" s="44">
        <f t="shared" si="6"/>
        <v>5289679</v>
      </c>
      <c r="O46" s="44">
        <f t="shared" si="6"/>
        <v>5632689</v>
      </c>
      <c r="P46" s="44">
        <f t="shared" si="6"/>
        <v>1962895</v>
      </c>
      <c r="Q46" s="44">
        <f t="shared" si="6"/>
        <v>2086399</v>
      </c>
      <c r="R46" s="44">
        <f t="shared" si="6"/>
        <v>9681983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155779678</v>
      </c>
      <c r="X46" s="44">
        <f t="shared" si="6"/>
        <v>-41193496</v>
      </c>
      <c r="Y46" s="44">
        <f t="shared" si="6"/>
        <v>196973174</v>
      </c>
      <c r="Z46" s="45">
        <f>+IF(X46&lt;&gt;0,+(Y46/X46)*100,0)</f>
        <v>-478.16571334465038</v>
      </c>
      <c r="AA46" s="46">
        <f>+AA27-AA45</f>
        <v>-51979573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15592007</v>
      </c>
      <c r="D48" s="18"/>
      <c r="E48" s="19">
        <v>-32721081</v>
      </c>
      <c r="F48" s="20">
        <v>-32721081</v>
      </c>
      <c r="G48" s="20">
        <v>15592753</v>
      </c>
      <c r="H48" s="20">
        <v>2410926</v>
      </c>
      <c r="I48" s="20">
        <v>554596</v>
      </c>
      <c r="J48" s="20">
        <v>18558275</v>
      </c>
      <c r="K48" s="20">
        <v>714683</v>
      </c>
      <c r="L48" s="20">
        <v>846603</v>
      </c>
      <c r="M48" s="20">
        <v>583882</v>
      </c>
      <c r="N48" s="20">
        <v>2145168</v>
      </c>
      <c r="O48" s="20">
        <v>815801</v>
      </c>
      <c r="P48" s="20">
        <v>270219</v>
      </c>
      <c r="Q48" s="20">
        <v>314722</v>
      </c>
      <c r="R48" s="20">
        <v>1400742</v>
      </c>
      <c r="S48" s="20"/>
      <c r="T48" s="20"/>
      <c r="U48" s="20"/>
      <c r="V48" s="20"/>
      <c r="W48" s="20">
        <v>22104185</v>
      </c>
      <c r="X48" s="20">
        <v>-21935004</v>
      </c>
      <c r="Y48" s="20">
        <v>44039189</v>
      </c>
      <c r="Z48" s="47">
        <v>-200.77128319648358</v>
      </c>
      <c r="AA48" s="22">
        <v>-32721081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15592007</v>
      </c>
      <c r="D51" s="50">
        <f t="shared" ref="D51:Y51" si="7">SUM(D48:D50)</f>
        <v>0</v>
      </c>
      <c r="E51" s="51">
        <f t="shared" si="7"/>
        <v>-32721081</v>
      </c>
      <c r="F51" s="52">
        <f t="shared" si="7"/>
        <v>-32721081</v>
      </c>
      <c r="G51" s="52">
        <f t="shared" si="7"/>
        <v>15592753</v>
      </c>
      <c r="H51" s="52">
        <f t="shared" si="7"/>
        <v>2410926</v>
      </c>
      <c r="I51" s="52">
        <f t="shared" si="7"/>
        <v>554596</v>
      </c>
      <c r="J51" s="52">
        <f t="shared" si="7"/>
        <v>18558275</v>
      </c>
      <c r="K51" s="52">
        <f t="shared" si="7"/>
        <v>714683</v>
      </c>
      <c r="L51" s="52">
        <f t="shared" si="7"/>
        <v>846603</v>
      </c>
      <c r="M51" s="52">
        <f t="shared" si="7"/>
        <v>583882</v>
      </c>
      <c r="N51" s="52">
        <f t="shared" si="7"/>
        <v>2145168</v>
      </c>
      <c r="O51" s="52">
        <f t="shared" si="7"/>
        <v>815801</v>
      </c>
      <c r="P51" s="52">
        <f t="shared" si="7"/>
        <v>270219</v>
      </c>
      <c r="Q51" s="52">
        <f t="shared" si="7"/>
        <v>314722</v>
      </c>
      <c r="R51" s="52">
        <f t="shared" si="7"/>
        <v>1400742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22104185</v>
      </c>
      <c r="X51" s="52">
        <f t="shared" si="7"/>
        <v>-21935004</v>
      </c>
      <c r="Y51" s="52">
        <f t="shared" si="7"/>
        <v>44039189</v>
      </c>
      <c r="Z51" s="53">
        <f>+IF(X51&lt;&gt;0,+(Y51/X51)*100,0)</f>
        <v>-200.77128319648358</v>
      </c>
      <c r="AA51" s="54">
        <f>SUM(AA48:AA50)</f>
        <v>-32721081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1866008</v>
      </c>
      <c r="D8" s="18"/>
      <c r="E8" s="19">
        <v>4829349</v>
      </c>
      <c r="F8" s="20">
        <v>3148317</v>
      </c>
      <c r="G8" s="20">
        <v>-537349</v>
      </c>
      <c r="H8" s="20">
        <v>1698758</v>
      </c>
      <c r="I8" s="20">
        <v>-109189</v>
      </c>
      <c r="J8" s="20">
        <v>1052220</v>
      </c>
      <c r="K8" s="20">
        <v>-62040</v>
      </c>
      <c r="L8" s="20">
        <v>-194599</v>
      </c>
      <c r="M8" s="20">
        <v>-113502</v>
      </c>
      <c r="N8" s="20">
        <v>-370141</v>
      </c>
      <c r="O8" s="20">
        <v>48873</v>
      </c>
      <c r="P8" s="20">
        <v>-22986</v>
      </c>
      <c r="Q8" s="20">
        <v>-24824</v>
      </c>
      <c r="R8" s="20">
        <v>1063</v>
      </c>
      <c r="S8" s="20"/>
      <c r="T8" s="20"/>
      <c r="U8" s="20"/>
      <c r="V8" s="20"/>
      <c r="W8" s="20">
        <v>683142</v>
      </c>
      <c r="X8" s="20">
        <v>2361267</v>
      </c>
      <c r="Y8" s="20">
        <v>-1678125</v>
      </c>
      <c r="Z8" s="21">
        <v>-71.068837196301814</v>
      </c>
      <c r="AA8" s="22">
        <v>3148317</v>
      </c>
    </row>
    <row r="9" spans="1:27" x14ac:dyDescent="0.25">
      <c r="A9" s="23" t="s">
        <v>38</v>
      </c>
      <c r="B9" s="17" t="s">
        <v>33</v>
      </c>
      <c r="C9" s="18">
        <v>446693</v>
      </c>
      <c r="D9" s="18"/>
      <c r="E9" s="19"/>
      <c r="F9" s="20"/>
      <c r="G9" s="20">
        <v>444306</v>
      </c>
      <c r="H9" s="20">
        <v>-13406</v>
      </c>
      <c r="I9" s="20">
        <v>3592</v>
      </c>
      <c r="J9" s="20">
        <v>434492</v>
      </c>
      <c r="K9" s="20">
        <v>2885</v>
      </c>
      <c r="L9" s="20">
        <v>-10203</v>
      </c>
      <c r="M9" s="20">
        <v>179</v>
      </c>
      <c r="N9" s="20">
        <v>-7139</v>
      </c>
      <c r="O9" s="20">
        <v>3201</v>
      </c>
      <c r="P9" s="20">
        <v>3533</v>
      </c>
      <c r="Q9" s="20">
        <v>2728</v>
      </c>
      <c r="R9" s="20">
        <v>9462</v>
      </c>
      <c r="S9" s="20"/>
      <c r="T9" s="20"/>
      <c r="U9" s="20"/>
      <c r="V9" s="20"/>
      <c r="W9" s="20">
        <v>436815</v>
      </c>
      <c r="X9" s="20"/>
      <c r="Y9" s="20">
        <v>436815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2312701</v>
      </c>
      <c r="D14" s="29">
        <f>SUM(D6:D13)</f>
        <v>0</v>
      </c>
      <c r="E14" s="30">
        <f t="shared" si="0"/>
        <v>4829349</v>
      </c>
      <c r="F14" s="31">
        <f t="shared" si="0"/>
        <v>3148317</v>
      </c>
      <c r="G14" s="31">
        <f t="shared" si="0"/>
        <v>-93043</v>
      </c>
      <c r="H14" s="31">
        <f t="shared" si="0"/>
        <v>1685352</v>
      </c>
      <c r="I14" s="31">
        <f t="shared" si="0"/>
        <v>-105597</v>
      </c>
      <c r="J14" s="31">
        <f t="shared" si="0"/>
        <v>1486712</v>
      </c>
      <c r="K14" s="31">
        <f t="shared" si="0"/>
        <v>-59155</v>
      </c>
      <c r="L14" s="31">
        <f t="shared" si="0"/>
        <v>-204802</v>
      </c>
      <c r="M14" s="31">
        <f t="shared" si="0"/>
        <v>-113323</v>
      </c>
      <c r="N14" s="31">
        <f t="shared" si="0"/>
        <v>-377280</v>
      </c>
      <c r="O14" s="31">
        <f t="shared" si="0"/>
        <v>52074</v>
      </c>
      <c r="P14" s="31">
        <f t="shared" si="0"/>
        <v>-19453</v>
      </c>
      <c r="Q14" s="31">
        <f t="shared" si="0"/>
        <v>-22096</v>
      </c>
      <c r="R14" s="31">
        <f t="shared" si="0"/>
        <v>10525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1119957</v>
      </c>
      <c r="X14" s="31">
        <f t="shared" si="0"/>
        <v>2361267</v>
      </c>
      <c r="Y14" s="31">
        <f t="shared" si="0"/>
        <v>-1241310</v>
      </c>
      <c r="Z14" s="32">
        <f>+IF(X14&lt;&gt;0,+(Y14/X14)*100,0)</f>
        <v>-52.569658577365452</v>
      </c>
      <c r="AA14" s="33">
        <f>SUM(AA6:AA13)</f>
        <v>3148317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40475676</v>
      </c>
      <c r="D18" s="18"/>
      <c r="E18" s="19">
        <v>24595420</v>
      </c>
      <c r="F18" s="20">
        <v>16595420</v>
      </c>
      <c r="G18" s="24">
        <v>-639455</v>
      </c>
      <c r="H18" s="24">
        <v>41008555</v>
      </c>
      <c r="I18" s="24">
        <v>-136055</v>
      </c>
      <c r="J18" s="20">
        <v>40233045</v>
      </c>
      <c r="K18" s="24">
        <v>-72003</v>
      </c>
      <c r="L18" s="24">
        <v>-72003</v>
      </c>
      <c r="M18" s="20">
        <v>-72003</v>
      </c>
      <c r="N18" s="24">
        <v>-216009</v>
      </c>
      <c r="O18" s="24">
        <v>-72003</v>
      </c>
      <c r="P18" s="24">
        <v>-72003</v>
      </c>
      <c r="Q18" s="20">
        <v>-72003</v>
      </c>
      <c r="R18" s="24">
        <v>-216009</v>
      </c>
      <c r="S18" s="24"/>
      <c r="T18" s="20"/>
      <c r="U18" s="24"/>
      <c r="V18" s="24"/>
      <c r="W18" s="24">
        <v>39801027</v>
      </c>
      <c r="X18" s="20">
        <v>12446586</v>
      </c>
      <c r="Y18" s="24">
        <v>27354441</v>
      </c>
      <c r="Z18" s="25">
        <v>219.77465145864096</v>
      </c>
      <c r="AA18" s="26">
        <v>16595420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40475676</v>
      </c>
      <c r="D26" s="29">
        <f t="shared" ref="D26:Y26" si="1">SUM(D16:D25)</f>
        <v>0</v>
      </c>
      <c r="E26" s="35">
        <f t="shared" si="1"/>
        <v>24595420</v>
      </c>
      <c r="F26" s="36">
        <f t="shared" si="1"/>
        <v>16595420</v>
      </c>
      <c r="G26" s="36">
        <f t="shared" si="1"/>
        <v>-639455</v>
      </c>
      <c r="H26" s="36">
        <f t="shared" si="1"/>
        <v>41008555</v>
      </c>
      <c r="I26" s="36">
        <f t="shared" si="1"/>
        <v>-136055</v>
      </c>
      <c r="J26" s="36">
        <f t="shared" si="1"/>
        <v>40233045</v>
      </c>
      <c r="K26" s="36">
        <f t="shared" si="1"/>
        <v>-72003</v>
      </c>
      <c r="L26" s="36">
        <f t="shared" si="1"/>
        <v>-72003</v>
      </c>
      <c r="M26" s="36">
        <f t="shared" si="1"/>
        <v>-72003</v>
      </c>
      <c r="N26" s="36">
        <f t="shared" si="1"/>
        <v>-216009</v>
      </c>
      <c r="O26" s="36">
        <f t="shared" si="1"/>
        <v>-72003</v>
      </c>
      <c r="P26" s="36">
        <f t="shared" si="1"/>
        <v>-72003</v>
      </c>
      <c r="Q26" s="36">
        <f t="shared" si="1"/>
        <v>-72003</v>
      </c>
      <c r="R26" s="36">
        <f t="shared" si="1"/>
        <v>-216009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39801027</v>
      </c>
      <c r="X26" s="36">
        <f t="shared" si="1"/>
        <v>12446586</v>
      </c>
      <c r="Y26" s="36">
        <f t="shared" si="1"/>
        <v>27354441</v>
      </c>
      <c r="Z26" s="37">
        <f>+IF(X26&lt;&gt;0,+(Y26/X26)*100,0)</f>
        <v>219.77465145864096</v>
      </c>
      <c r="AA26" s="38">
        <f>SUM(AA16:AA25)</f>
        <v>16595420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42788377</v>
      </c>
      <c r="D27" s="29">
        <f>+D14+D26</f>
        <v>0</v>
      </c>
      <c r="E27" s="30">
        <f t="shared" si="2"/>
        <v>29424769</v>
      </c>
      <c r="F27" s="31">
        <f t="shared" si="2"/>
        <v>19743737</v>
      </c>
      <c r="G27" s="31">
        <f t="shared" si="2"/>
        <v>-732498</v>
      </c>
      <c r="H27" s="31">
        <f t="shared" si="2"/>
        <v>42693907</v>
      </c>
      <c r="I27" s="31">
        <f t="shared" si="2"/>
        <v>-241652</v>
      </c>
      <c r="J27" s="31">
        <f t="shared" si="2"/>
        <v>41719757</v>
      </c>
      <c r="K27" s="31">
        <f t="shared" si="2"/>
        <v>-131158</v>
      </c>
      <c r="L27" s="31">
        <f t="shared" si="2"/>
        <v>-276805</v>
      </c>
      <c r="M27" s="31">
        <f t="shared" si="2"/>
        <v>-185326</v>
      </c>
      <c r="N27" s="31">
        <f t="shared" si="2"/>
        <v>-593289</v>
      </c>
      <c r="O27" s="31">
        <f t="shared" si="2"/>
        <v>-19929</v>
      </c>
      <c r="P27" s="31">
        <f t="shared" si="2"/>
        <v>-91456</v>
      </c>
      <c r="Q27" s="31">
        <f t="shared" si="2"/>
        <v>-94099</v>
      </c>
      <c r="R27" s="31">
        <f t="shared" si="2"/>
        <v>-205484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40920984</v>
      </c>
      <c r="X27" s="31">
        <f t="shared" si="2"/>
        <v>14807853</v>
      </c>
      <c r="Y27" s="31">
        <f t="shared" si="2"/>
        <v>26113131</v>
      </c>
      <c r="Z27" s="32">
        <f>+IF(X27&lt;&gt;0,+(Y27/X27)*100,0)</f>
        <v>176.34650343976267</v>
      </c>
      <c r="AA27" s="33">
        <f>+AA14+AA26</f>
        <v>19743737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715875</v>
      </c>
      <c r="D33" s="18"/>
      <c r="E33" s="19"/>
      <c r="F33" s="20"/>
      <c r="G33" s="20">
        <v>3938</v>
      </c>
      <c r="H33" s="20">
        <v>618337</v>
      </c>
      <c r="I33" s="20">
        <v>-14086</v>
      </c>
      <c r="J33" s="20">
        <v>608189</v>
      </c>
      <c r="K33" s="20">
        <v>-9305</v>
      </c>
      <c r="L33" s="20">
        <v>-24818</v>
      </c>
      <c r="M33" s="20">
        <v>-14942</v>
      </c>
      <c r="N33" s="20">
        <v>-49065</v>
      </c>
      <c r="O33" s="20">
        <v>8429</v>
      </c>
      <c r="P33" s="20">
        <v>-3451</v>
      </c>
      <c r="Q33" s="20">
        <v>-4791</v>
      </c>
      <c r="R33" s="20">
        <v>187</v>
      </c>
      <c r="S33" s="20"/>
      <c r="T33" s="20"/>
      <c r="U33" s="20"/>
      <c r="V33" s="20"/>
      <c r="W33" s="20">
        <v>559311</v>
      </c>
      <c r="X33" s="20"/>
      <c r="Y33" s="20">
        <v>559311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715875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3938</v>
      </c>
      <c r="H38" s="31">
        <f t="shared" si="3"/>
        <v>618337</v>
      </c>
      <c r="I38" s="31">
        <f t="shared" si="3"/>
        <v>-14086</v>
      </c>
      <c r="J38" s="31">
        <f t="shared" si="3"/>
        <v>608189</v>
      </c>
      <c r="K38" s="31">
        <f t="shared" si="3"/>
        <v>-9305</v>
      </c>
      <c r="L38" s="31">
        <f t="shared" si="3"/>
        <v>-24818</v>
      </c>
      <c r="M38" s="31">
        <f t="shared" si="3"/>
        <v>-14942</v>
      </c>
      <c r="N38" s="31">
        <f t="shared" si="3"/>
        <v>-49065</v>
      </c>
      <c r="O38" s="31">
        <f t="shared" si="3"/>
        <v>8429</v>
      </c>
      <c r="P38" s="31">
        <f t="shared" si="3"/>
        <v>-3451</v>
      </c>
      <c r="Q38" s="31">
        <f t="shared" si="3"/>
        <v>-4791</v>
      </c>
      <c r="R38" s="31">
        <f t="shared" si="3"/>
        <v>187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559311</v>
      </c>
      <c r="X38" s="31">
        <f t="shared" si="3"/>
        <v>0</v>
      </c>
      <c r="Y38" s="31">
        <f t="shared" si="3"/>
        <v>559311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715875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3938</v>
      </c>
      <c r="H45" s="31">
        <f t="shared" si="5"/>
        <v>618337</v>
      </c>
      <c r="I45" s="31">
        <f t="shared" si="5"/>
        <v>-14086</v>
      </c>
      <c r="J45" s="31">
        <f t="shared" si="5"/>
        <v>608189</v>
      </c>
      <c r="K45" s="31">
        <f t="shared" si="5"/>
        <v>-9305</v>
      </c>
      <c r="L45" s="31">
        <f t="shared" si="5"/>
        <v>-24818</v>
      </c>
      <c r="M45" s="31">
        <f t="shared" si="5"/>
        <v>-14942</v>
      </c>
      <c r="N45" s="31">
        <f t="shared" si="5"/>
        <v>-49065</v>
      </c>
      <c r="O45" s="31">
        <f t="shared" si="5"/>
        <v>8429</v>
      </c>
      <c r="P45" s="31">
        <f t="shared" si="5"/>
        <v>-3451</v>
      </c>
      <c r="Q45" s="31">
        <f t="shared" si="5"/>
        <v>-4791</v>
      </c>
      <c r="R45" s="31">
        <f t="shared" si="5"/>
        <v>187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559311</v>
      </c>
      <c r="X45" s="31">
        <f t="shared" si="5"/>
        <v>0</v>
      </c>
      <c r="Y45" s="31">
        <f t="shared" si="5"/>
        <v>559311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42072502</v>
      </c>
      <c r="D46" s="42">
        <f t="shared" si="6"/>
        <v>0</v>
      </c>
      <c r="E46" s="43">
        <f t="shared" si="6"/>
        <v>29424769</v>
      </c>
      <c r="F46" s="44">
        <f t="shared" si="6"/>
        <v>19743737</v>
      </c>
      <c r="G46" s="44">
        <f t="shared" si="6"/>
        <v>-736436</v>
      </c>
      <c r="H46" s="44">
        <f t="shared" si="6"/>
        <v>42075570</v>
      </c>
      <c r="I46" s="44">
        <f t="shared" si="6"/>
        <v>-227566</v>
      </c>
      <c r="J46" s="44">
        <f t="shared" si="6"/>
        <v>41111568</v>
      </c>
      <c r="K46" s="44">
        <f t="shared" si="6"/>
        <v>-121853</v>
      </c>
      <c r="L46" s="44">
        <f t="shared" si="6"/>
        <v>-251987</v>
      </c>
      <c r="M46" s="44">
        <f t="shared" si="6"/>
        <v>-170384</v>
      </c>
      <c r="N46" s="44">
        <f t="shared" si="6"/>
        <v>-544224</v>
      </c>
      <c r="O46" s="44">
        <f t="shared" si="6"/>
        <v>-28358</v>
      </c>
      <c r="P46" s="44">
        <f t="shared" si="6"/>
        <v>-88005</v>
      </c>
      <c r="Q46" s="44">
        <f t="shared" si="6"/>
        <v>-89308</v>
      </c>
      <c r="R46" s="44">
        <f t="shared" si="6"/>
        <v>-205671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40361673</v>
      </c>
      <c r="X46" s="44">
        <f t="shared" si="6"/>
        <v>14807853</v>
      </c>
      <c r="Y46" s="44">
        <f t="shared" si="6"/>
        <v>25553820</v>
      </c>
      <c r="Z46" s="45">
        <f>+IF(X46&lt;&gt;0,+(Y46/X46)*100,0)</f>
        <v>172.56937923411314</v>
      </c>
      <c r="AA46" s="46">
        <f>+AA27-AA45</f>
        <v>19743737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549106897</v>
      </c>
      <c r="D48" s="18"/>
      <c r="E48" s="19"/>
      <c r="F48" s="20"/>
      <c r="G48" s="20">
        <v>138941300</v>
      </c>
      <c r="H48" s="20">
        <v>547902363</v>
      </c>
      <c r="I48" s="20">
        <v>-3114</v>
      </c>
      <c r="J48" s="20">
        <v>686840549</v>
      </c>
      <c r="K48" s="20">
        <v>-1038</v>
      </c>
      <c r="L48" s="20">
        <v>-1038</v>
      </c>
      <c r="M48" s="20">
        <v>-1038</v>
      </c>
      <c r="N48" s="20">
        <v>-3114</v>
      </c>
      <c r="O48" s="20">
        <v>-1038</v>
      </c>
      <c r="P48" s="20">
        <v>-1038</v>
      </c>
      <c r="Q48" s="20">
        <v>-1038</v>
      </c>
      <c r="R48" s="20">
        <v>-3114</v>
      </c>
      <c r="S48" s="20"/>
      <c r="T48" s="20"/>
      <c r="U48" s="20"/>
      <c r="V48" s="20"/>
      <c r="W48" s="20">
        <v>686834321</v>
      </c>
      <c r="X48" s="20"/>
      <c r="Y48" s="20">
        <v>686834321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549106897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138941300</v>
      </c>
      <c r="H51" s="52">
        <f t="shared" si="7"/>
        <v>547902363</v>
      </c>
      <c r="I51" s="52">
        <f t="shared" si="7"/>
        <v>-3114</v>
      </c>
      <c r="J51" s="52">
        <f t="shared" si="7"/>
        <v>686840549</v>
      </c>
      <c r="K51" s="52">
        <f t="shared" si="7"/>
        <v>-1038</v>
      </c>
      <c r="L51" s="52">
        <f t="shared" si="7"/>
        <v>-1038</v>
      </c>
      <c r="M51" s="52">
        <f t="shared" si="7"/>
        <v>-1038</v>
      </c>
      <c r="N51" s="52">
        <f t="shared" si="7"/>
        <v>-3114</v>
      </c>
      <c r="O51" s="52">
        <f t="shared" si="7"/>
        <v>-1038</v>
      </c>
      <c r="P51" s="52">
        <f t="shared" si="7"/>
        <v>-1038</v>
      </c>
      <c r="Q51" s="52">
        <f t="shared" si="7"/>
        <v>-1038</v>
      </c>
      <c r="R51" s="52">
        <f t="shared" si="7"/>
        <v>-3114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686834321</v>
      </c>
      <c r="X51" s="52">
        <f t="shared" si="7"/>
        <v>0</v>
      </c>
      <c r="Y51" s="52">
        <f t="shared" si="7"/>
        <v>686834321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1774835</v>
      </c>
      <c r="D6" s="18"/>
      <c r="E6" s="19">
        <v>-113149485</v>
      </c>
      <c r="F6" s="20">
        <v>-106229485</v>
      </c>
      <c r="G6" s="20">
        <v>16877</v>
      </c>
      <c r="H6" s="20">
        <v>14260</v>
      </c>
      <c r="I6" s="20">
        <v>9293</v>
      </c>
      <c r="J6" s="20">
        <v>40430</v>
      </c>
      <c r="K6" s="20">
        <v>21327</v>
      </c>
      <c r="L6" s="20">
        <v>101736</v>
      </c>
      <c r="M6" s="20">
        <v>62923</v>
      </c>
      <c r="N6" s="20">
        <v>185986</v>
      </c>
      <c r="O6" s="20">
        <v>27195</v>
      </c>
      <c r="P6" s="20">
        <v>38059</v>
      </c>
      <c r="Q6" s="20">
        <v>105033</v>
      </c>
      <c r="R6" s="20">
        <v>170287</v>
      </c>
      <c r="S6" s="20"/>
      <c r="T6" s="20"/>
      <c r="U6" s="20"/>
      <c r="V6" s="20"/>
      <c r="W6" s="20">
        <v>396703</v>
      </c>
      <c r="X6" s="20">
        <v>-79672095</v>
      </c>
      <c r="Y6" s="20">
        <v>80068798</v>
      </c>
      <c r="Z6" s="21">
        <v>-100.49791962920015</v>
      </c>
      <c r="AA6" s="22">
        <v>-106229485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15541645</v>
      </c>
      <c r="D8" s="18"/>
      <c r="E8" s="19">
        <v>-20483460</v>
      </c>
      <c r="F8" s="20">
        <v>-20483460</v>
      </c>
      <c r="G8" s="20">
        <v>377907</v>
      </c>
      <c r="H8" s="20">
        <v>380450</v>
      </c>
      <c r="I8" s="20">
        <v>385329</v>
      </c>
      <c r="J8" s="20">
        <v>1143686</v>
      </c>
      <c r="K8" s="20">
        <v>379030</v>
      </c>
      <c r="L8" s="20">
        <v>399744</v>
      </c>
      <c r="M8" s="20">
        <v>368359</v>
      </c>
      <c r="N8" s="20">
        <v>1147133</v>
      </c>
      <c r="O8" s="20">
        <v>431915</v>
      </c>
      <c r="P8" s="20">
        <v>386120</v>
      </c>
      <c r="Q8" s="20">
        <v>436230</v>
      </c>
      <c r="R8" s="20">
        <v>1254265</v>
      </c>
      <c r="S8" s="20"/>
      <c r="T8" s="20"/>
      <c r="U8" s="20"/>
      <c r="V8" s="20"/>
      <c r="W8" s="20">
        <v>3545084</v>
      </c>
      <c r="X8" s="20">
        <v>-15362604</v>
      </c>
      <c r="Y8" s="20">
        <v>18907688</v>
      </c>
      <c r="Z8" s="21">
        <v>-123.07606184472372</v>
      </c>
      <c r="AA8" s="22">
        <v>-20483460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11858220</v>
      </c>
      <c r="F12" s="20">
        <v>12128220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9096165</v>
      </c>
      <c r="Y12" s="24">
        <v>-9096165</v>
      </c>
      <c r="Z12" s="25">
        <v>-100</v>
      </c>
      <c r="AA12" s="26">
        <v>12128220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17316480</v>
      </c>
      <c r="D14" s="29">
        <f>SUM(D6:D13)</f>
        <v>0</v>
      </c>
      <c r="E14" s="30">
        <f t="shared" si="0"/>
        <v>-121774725</v>
      </c>
      <c r="F14" s="31">
        <f t="shared" si="0"/>
        <v>-114584725</v>
      </c>
      <c r="G14" s="31">
        <f t="shared" si="0"/>
        <v>394784</v>
      </c>
      <c r="H14" s="31">
        <f t="shared" si="0"/>
        <v>394710</v>
      </c>
      <c r="I14" s="31">
        <f t="shared" si="0"/>
        <v>394622</v>
      </c>
      <c r="J14" s="31">
        <f t="shared" si="0"/>
        <v>1184116</v>
      </c>
      <c r="K14" s="31">
        <f t="shared" si="0"/>
        <v>400357</v>
      </c>
      <c r="L14" s="31">
        <f t="shared" si="0"/>
        <v>501480</v>
      </c>
      <c r="M14" s="31">
        <f t="shared" si="0"/>
        <v>431282</v>
      </c>
      <c r="N14" s="31">
        <f t="shared" si="0"/>
        <v>1333119</v>
      </c>
      <c r="O14" s="31">
        <f t="shared" si="0"/>
        <v>459110</v>
      </c>
      <c r="P14" s="31">
        <f t="shared" si="0"/>
        <v>424179</v>
      </c>
      <c r="Q14" s="31">
        <f t="shared" si="0"/>
        <v>541263</v>
      </c>
      <c r="R14" s="31">
        <f t="shared" si="0"/>
        <v>1424552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3941787</v>
      </c>
      <c r="X14" s="31">
        <f t="shared" si="0"/>
        <v>-85938534</v>
      </c>
      <c r="Y14" s="31">
        <f t="shared" si="0"/>
        <v>89880321</v>
      </c>
      <c r="Z14" s="32">
        <f>+IF(X14&lt;&gt;0,+(Y14/X14)*100,0)</f>
        <v>-104.58675150311501</v>
      </c>
      <c r="AA14" s="33">
        <f>SUM(AA6:AA13)</f>
        <v>-114584725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193385695</v>
      </c>
      <c r="D18" s="18"/>
      <c r="E18" s="19">
        <v>56000000</v>
      </c>
      <c r="F18" s="20">
        <v>50000000</v>
      </c>
      <c r="G18" s="24">
        <v>9600512</v>
      </c>
      <c r="H18" s="24">
        <v>5726346</v>
      </c>
      <c r="I18" s="24">
        <v>4984964</v>
      </c>
      <c r="J18" s="20">
        <v>20311822</v>
      </c>
      <c r="K18" s="24">
        <v>450624</v>
      </c>
      <c r="L18" s="24"/>
      <c r="M18" s="20">
        <v>690768</v>
      </c>
      <c r="N18" s="24">
        <v>1141392</v>
      </c>
      <c r="O18" s="24"/>
      <c r="P18" s="24"/>
      <c r="Q18" s="20">
        <v>1746216</v>
      </c>
      <c r="R18" s="24">
        <v>1746216</v>
      </c>
      <c r="S18" s="24"/>
      <c r="T18" s="20"/>
      <c r="U18" s="24"/>
      <c r="V18" s="24"/>
      <c r="W18" s="24">
        <v>23199430</v>
      </c>
      <c r="X18" s="20">
        <v>37499994</v>
      </c>
      <c r="Y18" s="24">
        <v>-14300564</v>
      </c>
      <c r="Z18" s="25">
        <v>-38.134843434908284</v>
      </c>
      <c r="AA18" s="26">
        <v>50000000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193385695</v>
      </c>
      <c r="D26" s="29">
        <f t="shared" ref="D26:Y26" si="1">SUM(D16:D25)</f>
        <v>0</v>
      </c>
      <c r="E26" s="35">
        <f t="shared" si="1"/>
        <v>56000000</v>
      </c>
      <c r="F26" s="36">
        <f t="shared" si="1"/>
        <v>50000000</v>
      </c>
      <c r="G26" s="36">
        <f t="shared" si="1"/>
        <v>9600512</v>
      </c>
      <c r="H26" s="36">
        <f t="shared" si="1"/>
        <v>5726346</v>
      </c>
      <c r="I26" s="36">
        <f t="shared" si="1"/>
        <v>4984964</v>
      </c>
      <c r="J26" s="36">
        <f t="shared" si="1"/>
        <v>20311822</v>
      </c>
      <c r="K26" s="36">
        <f t="shared" si="1"/>
        <v>450624</v>
      </c>
      <c r="L26" s="36">
        <f t="shared" si="1"/>
        <v>0</v>
      </c>
      <c r="M26" s="36">
        <f t="shared" si="1"/>
        <v>690768</v>
      </c>
      <c r="N26" s="36">
        <f t="shared" si="1"/>
        <v>1141392</v>
      </c>
      <c r="O26" s="36">
        <f t="shared" si="1"/>
        <v>0</v>
      </c>
      <c r="P26" s="36">
        <f t="shared" si="1"/>
        <v>0</v>
      </c>
      <c r="Q26" s="36">
        <f t="shared" si="1"/>
        <v>1746216</v>
      </c>
      <c r="R26" s="36">
        <f t="shared" si="1"/>
        <v>1746216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23199430</v>
      </c>
      <c r="X26" s="36">
        <f t="shared" si="1"/>
        <v>37499994</v>
      </c>
      <c r="Y26" s="36">
        <f t="shared" si="1"/>
        <v>-14300564</v>
      </c>
      <c r="Z26" s="37">
        <f>+IF(X26&lt;&gt;0,+(Y26/X26)*100,0)</f>
        <v>-38.134843434908284</v>
      </c>
      <c r="AA26" s="38">
        <f>SUM(AA16:AA25)</f>
        <v>50000000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210702175</v>
      </c>
      <c r="D27" s="29">
        <f>+D14+D26</f>
        <v>0</v>
      </c>
      <c r="E27" s="30">
        <f t="shared" si="2"/>
        <v>-65774725</v>
      </c>
      <c r="F27" s="31">
        <f t="shared" si="2"/>
        <v>-64584725</v>
      </c>
      <c r="G27" s="31">
        <f t="shared" si="2"/>
        <v>9995296</v>
      </c>
      <c r="H27" s="31">
        <f t="shared" si="2"/>
        <v>6121056</v>
      </c>
      <c r="I27" s="31">
        <f t="shared" si="2"/>
        <v>5379586</v>
      </c>
      <c r="J27" s="31">
        <f t="shared" si="2"/>
        <v>21495938</v>
      </c>
      <c r="K27" s="31">
        <f t="shared" si="2"/>
        <v>850981</v>
      </c>
      <c r="L27" s="31">
        <f t="shared" si="2"/>
        <v>501480</v>
      </c>
      <c r="M27" s="31">
        <f t="shared" si="2"/>
        <v>1122050</v>
      </c>
      <c r="N27" s="31">
        <f t="shared" si="2"/>
        <v>2474511</v>
      </c>
      <c r="O27" s="31">
        <f t="shared" si="2"/>
        <v>459110</v>
      </c>
      <c r="P27" s="31">
        <f t="shared" si="2"/>
        <v>424179</v>
      </c>
      <c r="Q27" s="31">
        <f t="shared" si="2"/>
        <v>2287479</v>
      </c>
      <c r="R27" s="31">
        <f t="shared" si="2"/>
        <v>3170768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27141217</v>
      </c>
      <c r="X27" s="31">
        <f t="shared" si="2"/>
        <v>-48438540</v>
      </c>
      <c r="Y27" s="31">
        <f t="shared" si="2"/>
        <v>75579757</v>
      </c>
      <c r="Z27" s="32">
        <f>+IF(X27&lt;&gt;0,+(Y27/X27)*100,0)</f>
        <v>-156.03227719084845</v>
      </c>
      <c r="AA27" s="33">
        <f>+AA14+AA26</f>
        <v>-64584725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544326</v>
      </c>
      <c r="F33" s="20">
        <v>544326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408249</v>
      </c>
      <c r="Y33" s="20">
        <v>-408249</v>
      </c>
      <c r="Z33" s="21">
        <v>-100</v>
      </c>
      <c r="AA33" s="22">
        <v>544326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-1</v>
      </c>
      <c r="H34" s="20"/>
      <c r="I34" s="20"/>
      <c r="J34" s="20">
        <v>-1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</v>
      </c>
      <c r="X34" s="20"/>
      <c r="Y34" s="20">
        <v>-1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233281</v>
      </c>
      <c r="F36" s="20">
        <v>233281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174951</v>
      </c>
      <c r="Y36" s="20">
        <v>-174951</v>
      </c>
      <c r="Z36" s="21">
        <v>-100</v>
      </c>
      <c r="AA36" s="22">
        <v>233281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777607</v>
      </c>
      <c r="F38" s="31">
        <f t="shared" si="3"/>
        <v>777607</v>
      </c>
      <c r="G38" s="31">
        <f t="shared" si="3"/>
        <v>-1</v>
      </c>
      <c r="H38" s="31">
        <f t="shared" si="3"/>
        <v>0</v>
      </c>
      <c r="I38" s="31">
        <f t="shared" si="3"/>
        <v>0</v>
      </c>
      <c r="J38" s="31">
        <f t="shared" si="3"/>
        <v>-1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</v>
      </c>
      <c r="X38" s="31">
        <f t="shared" si="3"/>
        <v>583200</v>
      </c>
      <c r="Y38" s="31">
        <f t="shared" si="3"/>
        <v>-583201</v>
      </c>
      <c r="Z38" s="32">
        <f>+IF(X38&lt;&gt;0,+(Y38/X38)*100,0)</f>
        <v>-100.00017146776405</v>
      </c>
      <c r="AA38" s="33">
        <f>SUM(AA30:AA37)</f>
        <v>777607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777607</v>
      </c>
      <c r="F45" s="31">
        <f t="shared" si="5"/>
        <v>777607</v>
      </c>
      <c r="G45" s="31">
        <f t="shared" si="5"/>
        <v>-1</v>
      </c>
      <c r="H45" s="31">
        <f t="shared" si="5"/>
        <v>0</v>
      </c>
      <c r="I45" s="31">
        <f t="shared" si="5"/>
        <v>0</v>
      </c>
      <c r="J45" s="31">
        <f t="shared" si="5"/>
        <v>-1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</v>
      </c>
      <c r="X45" s="31">
        <f t="shared" si="5"/>
        <v>583200</v>
      </c>
      <c r="Y45" s="31">
        <f t="shared" si="5"/>
        <v>-583201</v>
      </c>
      <c r="Z45" s="32">
        <f>+IF(X45&lt;&gt;0,+(Y45/X45)*100,0)</f>
        <v>-100.00017146776405</v>
      </c>
      <c r="AA45" s="33">
        <f>+AA38+AA44</f>
        <v>777607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210702175</v>
      </c>
      <c r="D46" s="42">
        <f t="shared" si="6"/>
        <v>0</v>
      </c>
      <c r="E46" s="43">
        <f t="shared" si="6"/>
        <v>-66552332</v>
      </c>
      <c r="F46" s="44">
        <f t="shared" si="6"/>
        <v>-65362332</v>
      </c>
      <c r="G46" s="44">
        <f t="shared" si="6"/>
        <v>9995297</v>
      </c>
      <c r="H46" s="44">
        <f t="shared" si="6"/>
        <v>6121056</v>
      </c>
      <c r="I46" s="44">
        <f t="shared" si="6"/>
        <v>5379586</v>
      </c>
      <c r="J46" s="44">
        <f t="shared" si="6"/>
        <v>21495939</v>
      </c>
      <c r="K46" s="44">
        <f t="shared" si="6"/>
        <v>850981</v>
      </c>
      <c r="L46" s="44">
        <f t="shared" si="6"/>
        <v>501480</v>
      </c>
      <c r="M46" s="44">
        <f t="shared" si="6"/>
        <v>1122050</v>
      </c>
      <c r="N46" s="44">
        <f t="shared" si="6"/>
        <v>2474511</v>
      </c>
      <c r="O46" s="44">
        <f t="shared" si="6"/>
        <v>459110</v>
      </c>
      <c r="P46" s="44">
        <f t="shared" si="6"/>
        <v>424179</v>
      </c>
      <c r="Q46" s="44">
        <f t="shared" si="6"/>
        <v>2287479</v>
      </c>
      <c r="R46" s="44">
        <f t="shared" si="6"/>
        <v>3170768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27141218</v>
      </c>
      <c r="X46" s="44">
        <f t="shared" si="6"/>
        <v>-49021740</v>
      </c>
      <c r="Y46" s="44">
        <f t="shared" si="6"/>
        <v>76162958</v>
      </c>
      <c r="Z46" s="45">
        <f>+IF(X46&lt;&gt;0,+(Y46/X46)*100,0)</f>
        <v>-155.36567653453346</v>
      </c>
      <c r="AA46" s="46">
        <f>+AA27-AA45</f>
        <v>-65362332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>
        <v>7300178500</v>
      </c>
      <c r="H48" s="20"/>
      <c r="I48" s="20"/>
      <c r="J48" s="20">
        <v>7300178500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7300178500</v>
      </c>
      <c r="X48" s="20"/>
      <c r="Y48" s="20">
        <v>7300178500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7300178500</v>
      </c>
      <c r="H51" s="52">
        <f t="shared" si="7"/>
        <v>0</v>
      </c>
      <c r="I51" s="52">
        <f t="shared" si="7"/>
        <v>0</v>
      </c>
      <c r="J51" s="52">
        <f t="shared" si="7"/>
        <v>7300178500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7300178500</v>
      </c>
      <c r="X51" s="52">
        <f t="shared" si="7"/>
        <v>0</v>
      </c>
      <c r="Y51" s="52">
        <f t="shared" si="7"/>
        <v>7300178500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1721421279</v>
      </c>
      <c r="D18" s="18"/>
      <c r="E18" s="19">
        <v>1551893832</v>
      </c>
      <c r="F18" s="20">
        <v>1696758927</v>
      </c>
      <c r="G18" s="24">
        <v>1674293310</v>
      </c>
      <c r="H18" s="24">
        <v>58042182</v>
      </c>
      <c r="I18" s="24">
        <v>8211444</v>
      </c>
      <c r="J18" s="20">
        <v>1740546936</v>
      </c>
      <c r="K18" s="24">
        <v>376630</v>
      </c>
      <c r="L18" s="24">
        <v>8656982</v>
      </c>
      <c r="M18" s="20">
        <v>2653669</v>
      </c>
      <c r="N18" s="24">
        <v>11687281</v>
      </c>
      <c r="O18" s="24">
        <v>694113</v>
      </c>
      <c r="P18" s="24">
        <v>1245573</v>
      </c>
      <c r="Q18" s="20">
        <v>12318094</v>
      </c>
      <c r="R18" s="24">
        <v>14257780</v>
      </c>
      <c r="S18" s="24"/>
      <c r="T18" s="20"/>
      <c r="U18" s="24"/>
      <c r="V18" s="24"/>
      <c r="W18" s="24">
        <v>1766491997</v>
      </c>
      <c r="X18" s="20">
        <v>1261904454</v>
      </c>
      <c r="Y18" s="24">
        <v>504587543</v>
      </c>
      <c r="Z18" s="25">
        <v>39.986192409461133</v>
      </c>
      <c r="AA18" s="26">
        <v>1696758927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1721421279</v>
      </c>
      <c r="D26" s="29">
        <f t="shared" ref="D26:Y26" si="1">SUM(D16:D25)</f>
        <v>0</v>
      </c>
      <c r="E26" s="35">
        <f t="shared" si="1"/>
        <v>1551893832</v>
      </c>
      <c r="F26" s="36">
        <f t="shared" si="1"/>
        <v>1696758927</v>
      </c>
      <c r="G26" s="36">
        <f t="shared" si="1"/>
        <v>1674293310</v>
      </c>
      <c r="H26" s="36">
        <f t="shared" si="1"/>
        <v>58042182</v>
      </c>
      <c r="I26" s="36">
        <f t="shared" si="1"/>
        <v>8211444</v>
      </c>
      <c r="J26" s="36">
        <f t="shared" si="1"/>
        <v>1740546936</v>
      </c>
      <c r="K26" s="36">
        <f t="shared" si="1"/>
        <v>376630</v>
      </c>
      <c r="L26" s="36">
        <f t="shared" si="1"/>
        <v>8656982</v>
      </c>
      <c r="M26" s="36">
        <f t="shared" si="1"/>
        <v>2653669</v>
      </c>
      <c r="N26" s="36">
        <f t="shared" si="1"/>
        <v>11687281</v>
      </c>
      <c r="O26" s="36">
        <f t="shared" si="1"/>
        <v>694113</v>
      </c>
      <c r="P26" s="36">
        <f t="shared" si="1"/>
        <v>1245573</v>
      </c>
      <c r="Q26" s="36">
        <f t="shared" si="1"/>
        <v>12318094</v>
      </c>
      <c r="R26" s="36">
        <f t="shared" si="1"/>
        <v>14257780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1766491997</v>
      </c>
      <c r="X26" s="36">
        <f t="shared" si="1"/>
        <v>1261904454</v>
      </c>
      <c r="Y26" s="36">
        <f t="shared" si="1"/>
        <v>504587543</v>
      </c>
      <c r="Z26" s="37">
        <f>+IF(X26&lt;&gt;0,+(Y26/X26)*100,0)</f>
        <v>39.986192409461133</v>
      </c>
      <c r="AA26" s="38">
        <f>SUM(AA16:AA25)</f>
        <v>1696758927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1721421279</v>
      </c>
      <c r="D27" s="29">
        <f>+D14+D26</f>
        <v>0</v>
      </c>
      <c r="E27" s="30">
        <f t="shared" si="2"/>
        <v>1551893832</v>
      </c>
      <c r="F27" s="31">
        <f t="shared" si="2"/>
        <v>1696758927</v>
      </c>
      <c r="G27" s="31">
        <f t="shared" si="2"/>
        <v>1674293310</v>
      </c>
      <c r="H27" s="31">
        <f t="shared" si="2"/>
        <v>58042182</v>
      </c>
      <c r="I27" s="31">
        <f t="shared" si="2"/>
        <v>8211444</v>
      </c>
      <c r="J27" s="31">
        <f t="shared" si="2"/>
        <v>1740546936</v>
      </c>
      <c r="K27" s="31">
        <f t="shared" si="2"/>
        <v>376630</v>
      </c>
      <c r="L27" s="31">
        <f t="shared" si="2"/>
        <v>8656982</v>
      </c>
      <c r="M27" s="31">
        <f t="shared" si="2"/>
        <v>2653669</v>
      </c>
      <c r="N27" s="31">
        <f t="shared" si="2"/>
        <v>11687281</v>
      </c>
      <c r="O27" s="31">
        <f t="shared" si="2"/>
        <v>694113</v>
      </c>
      <c r="P27" s="31">
        <f t="shared" si="2"/>
        <v>1245573</v>
      </c>
      <c r="Q27" s="31">
        <f t="shared" si="2"/>
        <v>12318094</v>
      </c>
      <c r="R27" s="31">
        <f t="shared" si="2"/>
        <v>14257780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1766491997</v>
      </c>
      <c r="X27" s="31">
        <f t="shared" si="2"/>
        <v>1261904454</v>
      </c>
      <c r="Y27" s="31">
        <f t="shared" si="2"/>
        <v>504587543</v>
      </c>
      <c r="Z27" s="32">
        <f>+IF(X27&lt;&gt;0,+(Y27/X27)*100,0)</f>
        <v>39.986192409461133</v>
      </c>
      <c r="AA27" s="33">
        <f>+AA14+AA26</f>
        <v>1696758927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>
        <v>-1</v>
      </c>
      <c r="G34" s="20">
        <v>-1513826</v>
      </c>
      <c r="H34" s="20">
        <v>1513825</v>
      </c>
      <c r="I34" s="20">
        <v>5432000</v>
      </c>
      <c r="J34" s="20">
        <v>5431999</v>
      </c>
      <c r="K34" s="20"/>
      <c r="L34" s="20">
        <v>-3798793</v>
      </c>
      <c r="M34" s="20">
        <v>-1234842</v>
      </c>
      <c r="N34" s="20">
        <v>-5033635</v>
      </c>
      <c r="O34" s="20">
        <v>-252134</v>
      </c>
      <c r="P34" s="20">
        <v>11806575</v>
      </c>
      <c r="Q34" s="20">
        <v>3185786</v>
      </c>
      <c r="R34" s="20">
        <v>14740227</v>
      </c>
      <c r="S34" s="20"/>
      <c r="T34" s="20"/>
      <c r="U34" s="20"/>
      <c r="V34" s="20"/>
      <c r="W34" s="20">
        <v>15138591</v>
      </c>
      <c r="X34" s="20"/>
      <c r="Y34" s="20">
        <v>15138591</v>
      </c>
      <c r="Z34" s="21"/>
      <c r="AA34" s="22">
        <v>-1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</v>
      </c>
      <c r="G38" s="31">
        <f t="shared" si="3"/>
        <v>-1513826</v>
      </c>
      <c r="H38" s="31">
        <f t="shared" si="3"/>
        <v>1513825</v>
      </c>
      <c r="I38" s="31">
        <f t="shared" si="3"/>
        <v>5432000</v>
      </c>
      <c r="J38" s="31">
        <f t="shared" si="3"/>
        <v>5431999</v>
      </c>
      <c r="K38" s="31">
        <f t="shared" si="3"/>
        <v>0</v>
      </c>
      <c r="L38" s="31">
        <f t="shared" si="3"/>
        <v>-3798793</v>
      </c>
      <c r="M38" s="31">
        <f t="shared" si="3"/>
        <v>-1234842</v>
      </c>
      <c r="N38" s="31">
        <f t="shared" si="3"/>
        <v>-5033635</v>
      </c>
      <c r="O38" s="31">
        <f t="shared" si="3"/>
        <v>-252134</v>
      </c>
      <c r="P38" s="31">
        <f t="shared" si="3"/>
        <v>11806575</v>
      </c>
      <c r="Q38" s="31">
        <f t="shared" si="3"/>
        <v>3185786</v>
      </c>
      <c r="R38" s="31">
        <f t="shared" si="3"/>
        <v>14740227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15138591</v>
      </c>
      <c r="X38" s="31">
        <f t="shared" si="3"/>
        <v>0</v>
      </c>
      <c r="Y38" s="31">
        <f t="shared" si="3"/>
        <v>15138591</v>
      </c>
      <c r="Z38" s="32">
        <f>+IF(X38&lt;&gt;0,+(Y38/X38)*100,0)</f>
        <v>0</v>
      </c>
      <c r="AA38" s="33">
        <f>SUM(AA30:AA37)</f>
        <v>-1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</v>
      </c>
      <c r="D45" s="29">
        <f>+D38+D44</f>
        <v>0</v>
      </c>
      <c r="E45" s="30">
        <f t="shared" si="5"/>
        <v>0</v>
      </c>
      <c r="F45" s="31">
        <f t="shared" si="5"/>
        <v>-1</v>
      </c>
      <c r="G45" s="31">
        <f t="shared" si="5"/>
        <v>-1513826</v>
      </c>
      <c r="H45" s="31">
        <f t="shared" si="5"/>
        <v>1513825</v>
      </c>
      <c r="I45" s="31">
        <f t="shared" si="5"/>
        <v>5432000</v>
      </c>
      <c r="J45" s="31">
        <f t="shared" si="5"/>
        <v>5431999</v>
      </c>
      <c r="K45" s="31">
        <f t="shared" si="5"/>
        <v>0</v>
      </c>
      <c r="L45" s="31">
        <f t="shared" si="5"/>
        <v>-3798793</v>
      </c>
      <c r="M45" s="31">
        <f t="shared" si="5"/>
        <v>-1234842</v>
      </c>
      <c r="N45" s="31">
        <f t="shared" si="5"/>
        <v>-5033635</v>
      </c>
      <c r="O45" s="31">
        <f t="shared" si="5"/>
        <v>-252134</v>
      </c>
      <c r="P45" s="31">
        <f t="shared" si="5"/>
        <v>11806575</v>
      </c>
      <c r="Q45" s="31">
        <f t="shared" si="5"/>
        <v>3185786</v>
      </c>
      <c r="R45" s="31">
        <f t="shared" si="5"/>
        <v>14740227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15138591</v>
      </c>
      <c r="X45" s="31">
        <f t="shared" si="5"/>
        <v>0</v>
      </c>
      <c r="Y45" s="31">
        <f t="shared" si="5"/>
        <v>15138591</v>
      </c>
      <c r="Z45" s="32">
        <f>+IF(X45&lt;&gt;0,+(Y45/X45)*100,0)</f>
        <v>0</v>
      </c>
      <c r="AA45" s="33">
        <f>+AA38+AA44</f>
        <v>-1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1721421280</v>
      </c>
      <c r="D46" s="42">
        <f t="shared" si="6"/>
        <v>0</v>
      </c>
      <c r="E46" s="43">
        <f t="shared" si="6"/>
        <v>1551893832</v>
      </c>
      <c r="F46" s="44">
        <f t="shared" si="6"/>
        <v>1696758928</v>
      </c>
      <c r="G46" s="44">
        <f t="shared" si="6"/>
        <v>1675807136</v>
      </c>
      <c r="H46" s="44">
        <f t="shared" si="6"/>
        <v>56528357</v>
      </c>
      <c r="I46" s="44">
        <f t="shared" si="6"/>
        <v>2779444</v>
      </c>
      <c r="J46" s="44">
        <f t="shared" si="6"/>
        <v>1735114937</v>
      </c>
      <c r="K46" s="44">
        <f t="shared" si="6"/>
        <v>376630</v>
      </c>
      <c r="L46" s="44">
        <f t="shared" si="6"/>
        <v>12455775</v>
      </c>
      <c r="M46" s="44">
        <f t="shared" si="6"/>
        <v>3888511</v>
      </c>
      <c r="N46" s="44">
        <f t="shared" si="6"/>
        <v>16720916</v>
      </c>
      <c r="O46" s="44">
        <f t="shared" si="6"/>
        <v>946247</v>
      </c>
      <c r="P46" s="44">
        <f t="shared" si="6"/>
        <v>-10561002</v>
      </c>
      <c r="Q46" s="44">
        <f t="shared" si="6"/>
        <v>9132308</v>
      </c>
      <c r="R46" s="44">
        <f t="shared" si="6"/>
        <v>-482447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1751353406</v>
      </c>
      <c r="X46" s="44">
        <f t="shared" si="6"/>
        <v>1261904454</v>
      </c>
      <c r="Y46" s="44">
        <f t="shared" si="6"/>
        <v>489448952</v>
      </c>
      <c r="Z46" s="45">
        <f>+IF(X46&lt;&gt;0,+(Y46/X46)*100,0)</f>
        <v>38.786530188441674</v>
      </c>
      <c r="AA46" s="46">
        <f>+AA27-AA45</f>
        <v>1696758928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309075012</v>
      </c>
      <c r="D48" s="18"/>
      <c r="E48" s="19">
        <v>154936130</v>
      </c>
      <c r="F48" s="20">
        <v>309104272</v>
      </c>
      <c r="G48" s="20">
        <v>294998349</v>
      </c>
      <c r="H48" s="20">
        <v>11510138</v>
      </c>
      <c r="I48" s="20">
        <v>-24064578</v>
      </c>
      <c r="J48" s="20">
        <v>282443909</v>
      </c>
      <c r="K48" s="20">
        <v>-9489467</v>
      </c>
      <c r="L48" s="20">
        <v>-7130124</v>
      </c>
      <c r="M48" s="20">
        <v>144693311</v>
      </c>
      <c r="N48" s="20">
        <v>128073720</v>
      </c>
      <c r="O48" s="20">
        <v>-9055719</v>
      </c>
      <c r="P48" s="20">
        <v>-13324817</v>
      </c>
      <c r="Q48" s="20">
        <v>50998962</v>
      </c>
      <c r="R48" s="20">
        <v>28618426</v>
      </c>
      <c r="S48" s="20"/>
      <c r="T48" s="20"/>
      <c r="U48" s="20"/>
      <c r="V48" s="20"/>
      <c r="W48" s="20">
        <v>439136055</v>
      </c>
      <c r="X48" s="20">
        <v>231828201</v>
      </c>
      <c r="Y48" s="20">
        <v>207307854</v>
      </c>
      <c r="Z48" s="47">
        <v>89.423052547433599</v>
      </c>
      <c r="AA48" s="22">
        <v>309104272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309075012</v>
      </c>
      <c r="D51" s="50">
        <f t="shared" ref="D51:Y51" si="7">SUM(D48:D50)</f>
        <v>0</v>
      </c>
      <c r="E51" s="51">
        <f t="shared" si="7"/>
        <v>154936130</v>
      </c>
      <c r="F51" s="52">
        <f t="shared" si="7"/>
        <v>309104272</v>
      </c>
      <c r="G51" s="52">
        <f t="shared" si="7"/>
        <v>294998349</v>
      </c>
      <c r="H51" s="52">
        <f t="shared" si="7"/>
        <v>11510138</v>
      </c>
      <c r="I51" s="52">
        <f t="shared" si="7"/>
        <v>-24064578</v>
      </c>
      <c r="J51" s="52">
        <f t="shared" si="7"/>
        <v>282443909</v>
      </c>
      <c r="K51" s="52">
        <f t="shared" si="7"/>
        <v>-9489467</v>
      </c>
      <c r="L51" s="52">
        <f t="shared" si="7"/>
        <v>-7130124</v>
      </c>
      <c r="M51" s="52">
        <f t="shared" si="7"/>
        <v>144693311</v>
      </c>
      <c r="N51" s="52">
        <f t="shared" si="7"/>
        <v>128073720</v>
      </c>
      <c r="O51" s="52">
        <f t="shared" si="7"/>
        <v>-9055719</v>
      </c>
      <c r="P51" s="52">
        <f t="shared" si="7"/>
        <v>-13324817</v>
      </c>
      <c r="Q51" s="52">
        <f t="shared" si="7"/>
        <v>50998962</v>
      </c>
      <c r="R51" s="52">
        <f t="shared" si="7"/>
        <v>28618426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439136055</v>
      </c>
      <c r="X51" s="52">
        <f t="shared" si="7"/>
        <v>231828201</v>
      </c>
      <c r="Y51" s="52">
        <f t="shared" si="7"/>
        <v>207307854</v>
      </c>
      <c r="Z51" s="53">
        <f>+IF(X51&lt;&gt;0,+(Y51/X51)*100,0)</f>
        <v>89.423052547433599</v>
      </c>
      <c r="AA51" s="54">
        <f>SUM(AA48:AA50)</f>
        <v>309104272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2500000</v>
      </c>
      <c r="F18" s="20">
        <v>429781</v>
      </c>
      <c r="G18" s="24">
        <v>2722754</v>
      </c>
      <c r="H18" s="24">
        <v>-2722754</v>
      </c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322335</v>
      </c>
      <c r="Y18" s="24">
        <v>-322335</v>
      </c>
      <c r="Z18" s="25">
        <v>-100</v>
      </c>
      <c r="AA18" s="26">
        <v>429781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2500000</v>
      </c>
      <c r="F26" s="36">
        <f t="shared" si="1"/>
        <v>429781</v>
      </c>
      <c r="G26" s="36">
        <f t="shared" si="1"/>
        <v>2722754</v>
      </c>
      <c r="H26" s="36">
        <f t="shared" si="1"/>
        <v>-2722754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322335</v>
      </c>
      <c r="Y26" s="36">
        <f t="shared" si="1"/>
        <v>-322335</v>
      </c>
      <c r="Z26" s="37">
        <f>+IF(X26&lt;&gt;0,+(Y26/X26)*100,0)</f>
        <v>-100</v>
      </c>
      <c r="AA26" s="38">
        <f>SUM(AA16:AA25)</f>
        <v>429781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2500000</v>
      </c>
      <c r="F27" s="31">
        <f t="shared" si="2"/>
        <v>429781</v>
      </c>
      <c r="G27" s="31">
        <f t="shared" si="2"/>
        <v>2722754</v>
      </c>
      <c r="H27" s="31">
        <f t="shared" si="2"/>
        <v>-2722754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322335</v>
      </c>
      <c r="Y27" s="31">
        <f t="shared" si="2"/>
        <v>-322335</v>
      </c>
      <c r="Z27" s="32">
        <f>+IF(X27&lt;&gt;0,+(Y27/X27)*100,0)</f>
        <v>-100</v>
      </c>
      <c r="AA27" s="33">
        <f>+AA14+AA26</f>
        <v>429781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2500000</v>
      </c>
      <c r="F46" s="44">
        <f t="shared" si="6"/>
        <v>429781</v>
      </c>
      <c r="G46" s="44">
        <f t="shared" si="6"/>
        <v>2722754</v>
      </c>
      <c r="H46" s="44">
        <f t="shared" si="6"/>
        <v>-2722754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322335</v>
      </c>
      <c r="Y46" s="44">
        <f t="shared" si="6"/>
        <v>-322335</v>
      </c>
      <c r="Z46" s="45">
        <f>+IF(X46&lt;&gt;0,+(Y46/X46)*100,0)</f>
        <v>-100</v>
      </c>
      <c r="AA46" s="46">
        <f>+AA27-AA45</f>
        <v>429781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222655425</v>
      </c>
      <c r="D6" s="18"/>
      <c r="E6" s="19">
        <v>-552032879</v>
      </c>
      <c r="F6" s="20">
        <v>-104053546</v>
      </c>
      <c r="G6" s="20">
        <v>274718741</v>
      </c>
      <c r="H6" s="20">
        <v>-5682567</v>
      </c>
      <c r="I6" s="20">
        <v>-12159324</v>
      </c>
      <c r="J6" s="20">
        <v>256876850</v>
      </c>
      <c r="K6" s="20">
        <v>-18925455</v>
      </c>
      <c r="L6" s="20">
        <v>-6879782</v>
      </c>
      <c r="M6" s="20">
        <v>-66752842</v>
      </c>
      <c r="N6" s="20">
        <v>-92558079</v>
      </c>
      <c r="O6" s="20">
        <v>-2262032</v>
      </c>
      <c r="P6" s="20">
        <v>-5486559</v>
      </c>
      <c r="Q6" s="20">
        <v>-35733454</v>
      </c>
      <c r="R6" s="20">
        <v>-43482045</v>
      </c>
      <c r="S6" s="20"/>
      <c r="T6" s="20"/>
      <c r="U6" s="20"/>
      <c r="V6" s="20"/>
      <c r="W6" s="20">
        <v>120836726</v>
      </c>
      <c r="X6" s="20">
        <v>50458536</v>
      </c>
      <c r="Y6" s="20">
        <v>70378190</v>
      </c>
      <c r="Z6" s="21">
        <v>139.47727298310835</v>
      </c>
      <c r="AA6" s="22">
        <v>-104053546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588800323</v>
      </c>
      <c r="D8" s="18"/>
      <c r="E8" s="19">
        <v>563794998</v>
      </c>
      <c r="F8" s="20">
        <v>584547982</v>
      </c>
      <c r="G8" s="20">
        <v>703884618</v>
      </c>
      <c r="H8" s="20">
        <v>-96004665</v>
      </c>
      <c r="I8" s="20">
        <v>33381305</v>
      </c>
      <c r="J8" s="20">
        <v>641261258</v>
      </c>
      <c r="K8" s="20">
        <v>39835708</v>
      </c>
      <c r="L8" s="20">
        <v>16113240</v>
      </c>
      <c r="M8" s="20">
        <v>45598356</v>
      </c>
      <c r="N8" s="20">
        <v>101547304</v>
      </c>
      <c r="O8" s="20">
        <v>-34618882</v>
      </c>
      <c r="P8" s="20">
        <v>80566897</v>
      </c>
      <c r="Q8" s="20">
        <v>46140295</v>
      </c>
      <c r="R8" s="20">
        <v>92088310</v>
      </c>
      <c r="S8" s="20"/>
      <c r="T8" s="20"/>
      <c r="U8" s="20"/>
      <c r="V8" s="20"/>
      <c r="W8" s="20">
        <v>834896872</v>
      </c>
      <c r="X8" s="20">
        <v>593065678</v>
      </c>
      <c r="Y8" s="20">
        <v>241831194</v>
      </c>
      <c r="Z8" s="21">
        <v>40.776460849248473</v>
      </c>
      <c r="AA8" s="22">
        <v>584547982</v>
      </c>
    </row>
    <row r="9" spans="1:27" x14ac:dyDescent="0.25">
      <c r="A9" s="23" t="s">
        <v>38</v>
      </c>
      <c r="B9" s="17" t="s">
        <v>33</v>
      </c>
      <c r="C9" s="18">
        <v>15722880</v>
      </c>
      <c r="D9" s="18"/>
      <c r="E9" s="19">
        <v>-93068905</v>
      </c>
      <c r="F9" s="20">
        <v>-63851827</v>
      </c>
      <c r="G9" s="20">
        <v>15720493</v>
      </c>
      <c r="H9" s="20">
        <v>-13406</v>
      </c>
      <c r="I9" s="20">
        <v>3592</v>
      </c>
      <c r="J9" s="20">
        <v>15710679</v>
      </c>
      <c r="K9" s="20">
        <v>2885</v>
      </c>
      <c r="L9" s="20">
        <v>-10203</v>
      </c>
      <c r="M9" s="20">
        <v>179</v>
      </c>
      <c r="N9" s="20">
        <v>-7139</v>
      </c>
      <c r="O9" s="20">
        <v>3201</v>
      </c>
      <c r="P9" s="20">
        <v>3533</v>
      </c>
      <c r="Q9" s="20">
        <v>2728</v>
      </c>
      <c r="R9" s="20">
        <v>9462</v>
      </c>
      <c r="S9" s="20"/>
      <c r="T9" s="20"/>
      <c r="U9" s="20"/>
      <c r="V9" s="20"/>
      <c r="W9" s="20">
        <v>15713002</v>
      </c>
      <c r="X9" s="20">
        <v>-44069822</v>
      </c>
      <c r="Y9" s="20">
        <v>59782824</v>
      </c>
      <c r="Z9" s="21">
        <v>-135.65478889386029</v>
      </c>
      <c r="AA9" s="22">
        <v>-63851827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-50625926</v>
      </c>
      <c r="D11" s="18"/>
      <c r="E11" s="19">
        <v>63658988</v>
      </c>
      <c r="F11" s="20">
        <v>77550695</v>
      </c>
      <c r="G11" s="20">
        <v>-51374960</v>
      </c>
      <c r="H11" s="20">
        <v>-510041</v>
      </c>
      <c r="I11" s="20">
        <v>-486754</v>
      </c>
      <c r="J11" s="20">
        <v>-52371755</v>
      </c>
      <c r="K11" s="20">
        <v>-1430440</v>
      </c>
      <c r="L11" s="20">
        <v>-849297</v>
      </c>
      <c r="M11" s="20">
        <v>-1454139</v>
      </c>
      <c r="N11" s="20">
        <v>-3733876</v>
      </c>
      <c r="O11" s="20">
        <v>-1312932</v>
      </c>
      <c r="P11" s="20">
        <v>-406131</v>
      </c>
      <c r="Q11" s="20">
        <v>-474254</v>
      </c>
      <c r="R11" s="20">
        <v>-2193317</v>
      </c>
      <c r="S11" s="20"/>
      <c r="T11" s="20"/>
      <c r="U11" s="20"/>
      <c r="V11" s="20"/>
      <c r="W11" s="20">
        <v>-58298948</v>
      </c>
      <c r="X11" s="20">
        <v>78094201</v>
      </c>
      <c r="Y11" s="20">
        <v>-136393149</v>
      </c>
      <c r="Z11" s="21">
        <v>-174.6520833217821</v>
      </c>
      <c r="AA11" s="22">
        <v>77550695</v>
      </c>
    </row>
    <row r="12" spans="1:27" x14ac:dyDescent="0.25">
      <c r="A12" s="23" t="s">
        <v>41</v>
      </c>
      <c r="B12" s="17" t="s">
        <v>33</v>
      </c>
      <c r="C12" s="18">
        <v>117546678</v>
      </c>
      <c r="D12" s="18"/>
      <c r="E12" s="19">
        <v>47600170</v>
      </c>
      <c r="F12" s="20">
        <v>43451919</v>
      </c>
      <c r="G12" s="24">
        <v>132108854</v>
      </c>
      <c r="H12" s="24">
        <v>-16722260</v>
      </c>
      <c r="I12" s="24">
        <v>-1757253</v>
      </c>
      <c r="J12" s="20">
        <v>113629341</v>
      </c>
      <c r="K12" s="24">
        <v>-2733357</v>
      </c>
      <c r="L12" s="24">
        <v>-4759180</v>
      </c>
      <c r="M12" s="20">
        <v>10870315</v>
      </c>
      <c r="N12" s="24">
        <v>3377778</v>
      </c>
      <c r="O12" s="24">
        <v>-1525089</v>
      </c>
      <c r="P12" s="24">
        <v>1824020</v>
      </c>
      <c r="Q12" s="20">
        <v>7116539</v>
      </c>
      <c r="R12" s="24">
        <v>7415470</v>
      </c>
      <c r="S12" s="24"/>
      <c r="T12" s="20"/>
      <c r="U12" s="24"/>
      <c r="V12" s="24"/>
      <c r="W12" s="24">
        <v>124422589</v>
      </c>
      <c r="X12" s="20">
        <v>40371171</v>
      </c>
      <c r="Y12" s="24">
        <v>84051418</v>
      </c>
      <c r="Z12" s="25">
        <v>208.19663120497546</v>
      </c>
      <c r="AA12" s="26">
        <v>43451919</v>
      </c>
    </row>
    <row r="13" spans="1:27" x14ac:dyDescent="0.25">
      <c r="A13" s="23" t="s">
        <v>42</v>
      </c>
      <c r="B13" s="17" t="s">
        <v>33</v>
      </c>
      <c r="C13" s="18">
        <v>-6497116</v>
      </c>
      <c r="D13" s="18"/>
      <c r="E13" s="19">
        <v>-513373</v>
      </c>
      <c r="F13" s="20">
        <v>-12076132</v>
      </c>
      <c r="G13" s="20">
        <v>-6461157</v>
      </c>
      <c r="H13" s="20"/>
      <c r="I13" s="20"/>
      <c r="J13" s="20">
        <v>-6461157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-6461157</v>
      </c>
      <c r="X13" s="20">
        <v>-11554393</v>
      </c>
      <c r="Y13" s="20">
        <v>5093236</v>
      </c>
      <c r="Z13" s="21">
        <v>-44.080515523403093</v>
      </c>
      <c r="AA13" s="22">
        <v>-12076132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887602264</v>
      </c>
      <c r="D14" s="29">
        <f>SUM(D6:D13)</f>
        <v>0</v>
      </c>
      <c r="E14" s="30">
        <f t="shared" si="0"/>
        <v>29438999</v>
      </c>
      <c r="F14" s="31">
        <f t="shared" si="0"/>
        <v>525569091</v>
      </c>
      <c r="G14" s="31">
        <f t="shared" si="0"/>
        <v>1068596589</v>
      </c>
      <c r="H14" s="31">
        <f t="shared" si="0"/>
        <v>-118932939</v>
      </c>
      <c r="I14" s="31">
        <f t="shared" si="0"/>
        <v>18981566</v>
      </c>
      <c r="J14" s="31">
        <f t="shared" si="0"/>
        <v>968645216</v>
      </c>
      <c r="K14" s="31">
        <f t="shared" si="0"/>
        <v>16749341</v>
      </c>
      <c r="L14" s="31">
        <f t="shared" si="0"/>
        <v>3614778</v>
      </c>
      <c r="M14" s="31">
        <f t="shared" si="0"/>
        <v>-11738131</v>
      </c>
      <c r="N14" s="31">
        <f t="shared" si="0"/>
        <v>8625988</v>
      </c>
      <c r="O14" s="31">
        <f t="shared" si="0"/>
        <v>-39715734</v>
      </c>
      <c r="P14" s="31">
        <f t="shared" si="0"/>
        <v>76501760</v>
      </c>
      <c r="Q14" s="31">
        <f t="shared" si="0"/>
        <v>17051854</v>
      </c>
      <c r="R14" s="31">
        <f t="shared" si="0"/>
        <v>53837880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1031109084</v>
      </c>
      <c r="X14" s="31">
        <f t="shared" si="0"/>
        <v>706365371</v>
      </c>
      <c r="Y14" s="31">
        <f t="shared" si="0"/>
        <v>324743713</v>
      </c>
      <c r="Z14" s="32">
        <f>+IF(X14&lt;&gt;0,+(Y14/X14)*100,0)</f>
        <v>45.973900524067453</v>
      </c>
      <c r="AA14" s="33">
        <f>SUM(AA6:AA13)</f>
        <v>525569091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-32886985</v>
      </c>
      <c r="D17" s="18"/>
      <c r="E17" s="19">
        <v>-1509998</v>
      </c>
      <c r="F17" s="20">
        <v>-1509998</v>
      </c>
      <c r="G17" s="20">
        <v>-6318245</v>
      </c>
      <c r="H17" s="20">
        <v>-1463446</v>
      </c>
      <c r="I17" s="20"/>
      <c r="J17" s="20">
        <v>-7781691</v>
      </c>
      <c r="K17" s="20"/>
      <c r="L17" s="20">
        <v>-25105293</v>
      </c>
      <c r="M17" s="20">
        <v>-758854</v>
      </c>
      <c r="N17" s="20">
        <v>-25864147</v>
      </c>
      <c r="O17" s="20"/>
      <c r="P17" s="20"/>
      <c r="Q17" s="20"/>
      <c r="R17" s="20"/>
      <c r="S17" s="20"/>
      <c r="T17" s="20"/>
      <c r="U17" s="20"/>
      <c r="V17" s="20"/>
      <c r="W17" s="20">
        <v>-33645838</v>
      </c>
      <c r="X17" s="20">
        <v>-1509998</v>
      </c>
      <c r="Y17" s="20">
        <v>-32135840</v>
      </c>
      <c r="Z17" s="21">
        <v>2128.204143316746</v>
      </c>
      <c r="AA17" s="22">
        <v>-1509998</v>
      </c>
    </row>
    <row r="18" spans="1:27" x14ac:dyDescent="0.25">
      <c r="A18" s="23" t="s">
        <v>47</v>
      </c>
      <c r="B18" s="17" t="s">
        <v>33</v>
      </c>
      <c r="C18" s="18">
        <v>4711995345</v>
      </c>
      <c r="D18" s="18"/>
      <c r="E18" s="19">
        <v>4685386576</v>
      </c>
      <c r="F18" s="20">
        <v>4359722900</v>
      </c>
      <c r="G18" s="24">
        <v>4169828279</v>
      </c>
      <c r="H18" s="24">
        <v>18281682</v>
      </c>
      <c r="I18" s="24">
        <v>41013954</v>
      </c>
      <c r="J18" s="20">
        <v>4229123915</v>
      </c>
      <c r="K18" s="24">
        <v>47540255</v>
      </c>
      <c r="L18" s="24">
        <v>28436602</v>
      </c>
      <c r="M18" s="20">
        <v>38868680</v>
      </c>
      <c r="N18" s="24">
        <v>114845537</v>
      </c>
      <c r="O18" s="24">
        <v>-12653766</v>
      </c>
      <c r="P18" s="24">
        <v>21669023</v>
      </c>
      <c r="Q18" s="20">
        <v>31798733</v>
      </c>
      <c r="R18" s="24">
        <v>40813990</v>
      </c>
      <c r="S18" s="24"/>
      <c r="T18" s="20"/>
      <c r="U18" s="24"/>
      <c r="V18" s="24"/>
      <c r="W18" s="24">
        <v>4384783442</v>
      </c>
      <c r="X18" s="20">
        <v>3625832700</v>
      </c>
      <c r="Y18" s="24">
        <v>758950742</v>
      </c>
      <c r="Z18" s="25">
        <v>20.931763950388554</v>
      </c>
      <c r="AA18" s="26">
        <v>4359722900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4679108360</v>
      </c>
      <c r="D26" s="29">
        <f t="shared" ref="D26:Y26" si="1">SUM(D16:D25)</f>
        <v>0</v>
      </c>
      <c r="E26" s="35">
        <f t="shared" si="1"/>
        <v>4683876578</v>
      </c>
      <c r="F26" s="36">
        <f t="shared" si="1"/>
        <v>4358212902</v>
      </c>
      <c r="G26" s="36">
        <f t="shared" si="1"/>
        <v>4163510034</v>
      </c>
      <c r="H26" s="36">
        <f t="shared" si="1"/>
        <v>16818236</v>
      </c>
      <c r="I26" s="36">
        <f t="shared" si="1"/>
        <v>41013954</v>
      </c>
      <c r="J26" s="36">
        <f t="shared" si="1"/>
        <v>4221342224</v>
      </c>
      <c r="K26" s="36">
        <f t="shared" si="1"/>
        <v>47540255</v>
      </c>
      <c r="L26" s="36">
        <f t="shared" si="1"/>
        <v>3331309</v>
      </c>
      <c r="M26" s="36">
        <f t="shared" si="1"/>
        <v>38109826</v>
      </c>
      <c r="N26" s="36">
        <f t="shared" si="1"/>
        <v>88981390</v>
      </c>
      <c r="O26" s="36">
        <f t="shared" si="1"/>
        <v>-12653766</v>
      </c>
      <c r="P26" s="36">
        <f t="shared" si="1"/>
        <v>21669023</v>
      </c>
      <c r="Q26" s="36">
        <f t="shared" si="1"/>
        <v>31798733</v>
      </c>
      <c r="R26" s="36">
        <f t="shared" si="1"/>
        <v>40813990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4351137604</v>
      </c>
      <c r="X26" s="36">
        <f t="shared" si="1"/>
        <v>3624322702</v>
      </c>
      <c r="Y26" s="36">
        <f t="shared" si="1"/>
        <v>726814902</v>
      </c>
      <c r="Z26" s="37">
        <f>+IF(X26&lt;&gt;0,+(Y26/X26)*100,0)</f>
        <v>20.053813133111014</v>
      </c>
      <c r="AA26" s="38">
        <f>SUM(AA16:AA25)</f>
        <v>4358212902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5566710624</v>
      </c>
      <c r="D27" s="29">
        <f>+D14+D26</f>
        <v>0</v>
      </c>
      <c r="E27" s="30">
        <f t="shared" si="2"/>
        <v>4713315577</v>
      </c>
      <c r="F27" s="31">
        <f t="shared" si="2"/>
        <v>4883781993</v>
      </c>
      <c r="G27" s="31">
        <f t="shared" si="2"/>
        <v>5232106623</v>
      </c>
      <c r="H27" s="31">
        <f t="shared" si="2"/>
        <v>-102114703</v>
      </c>
      <c r="I27" s="31">
        <f t="shared" si="2"/>
        <v>59995520</v>
      </c>
      <c r="J27" s="31">
        <f t="shared" si="2"/>
        <v>5189987440</v>
      </c>
      <c r="K27" s="31">
        <f t="shared" si="2"/>
        <v>64289596</v>
      </c>
      <c r="L27" s="31">
        <f t="shared" si="2"/>
        <v>6946087</v>
      </c>
      <c r="M27" s="31">
        <f t="shared" si="2"/>
        <v>26371695</v>
      </c>
      <c r="N27" s="31">
        <f t="shared" si="2"/>
        <v>97607378</v>
      </c>
      <c r="O27" s="31">
        <f t="shared" si="2"/>
        <v>-52369500</v>
      </c>
      <c r="P27" s="31">
        <f t="shared" si="2"/>
        <v>98170783</v>
      </c>
      <c r="Q27" s="31">
        <f t="shared" si="2"/>
        <v>48850587</v>
      </c>
      <c r="R27" s="31">
        <f t="shared" si="2"/>
        <v>94651870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5382246688</v>
      </c>
      <c r="X27" s="31">
        <f t="shared" si="2"/>
        <v>4330688073</v>
      </c>
      <c r="Y27" s="31">
        <f t="shared" si="2"/>
        <v>1051558615</v>
      </c>
      <c r="Z27" s="32">
        <f>+IF(X27&lt;&gt;0,+(Y27/X27)*100,0)</f>
        <v>24.281559818542949</v>
      </c>
      <c r="AA27" s="33">
        <f>+AA14+AA26</f>
        <v>4883781993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1273199</v>
      </c>
      <c r="D31" s="18"/>
      <c r="E31" s="19"/>
      <c r="F31" s="20">
        <v>1273199</v>
      </c>
      <c r="G31" s="20">
        <v>1273199</v>
      </c>
      <c r="H31" s="20"/>
      <c r="I31" s="20"/>
      <c r="J31" s="20">
        <v>1273199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1273199</v>
      </c>
      <c r="X31" s="20">
        <v>1273199</v>
      </c>
      <c r="Y31" s="20"/>
      <c r="Z31" s="21"/>
      <c r="AA31" s="22">
        <v>1273199</v>
      </c>
    </row>
    <row r="32" spans="1:27" x14ac:dyDescent="0.25">
      <c r="A32" s="23" t="s">
        <v>60</v>
      </c>
      <c r="B32" s="17" t="s">
        <v>33</v>
      </c>
      <c r="C32" s="18">
        <v>-842887</v>
      </c>
      <c r="D32" s="18"/>
      <c r="E32" s="19">
        <v>-13299</v>
      </c>
      <c r="F32" s="20">
        <v>993417</v>
      </c>
      <c r="G32" s="20">
        <v>-940138</v>
      </c>
      <c r="H32" s="20">
        <v>-13670</v>
      </c>
      <c r="I32" s="20">
        <v>-11547</v>
      </c>
      <c r="J32" s="20">
        <v>-965355</v>
      </c>
      <c r="K32" s="20">
        <v>-13741</v>
      </c>
      <c r="L32" s="20">
        <v>-13247</v>
      </c>
      <c r="M32" s="20">
        <v>-7293</v>
      </c>
      <c r="N32" s="20">
        <v>-34281</v>
      </c>
      <c r="O32" s="20">
        <v>-23442</v>
      </c>
      <c r="P32" s="20">
        <v>-19628</v>
      </c>
      <c r="Q32" s="20">
        <v>-23464</v>
      </c>
      <c r="R32" s="20">
        <v>-66534</v>
      </c>
      <c r="S32" s="20"/>
      <c r="T32" s="20"/>
      <c r="U32" s="20"/>
      <c r="V32" s="20"/>
      <c r="W32" s="20">
        <v>-1066170</v>
      </c>
      <c r="X32" s="20">
        <v>993417</v>
      </c>
      <c r="Y32" s="20">
        <v>-2059587</v>
      </c>
      <c r="Z32" s="21">
        <v>-207.32351067074552</v>
      </c>
      <c r="AA32" s="22">
        <v>993417</v>
      </c>
    </row>
    <row r="33" spans="1:27" x14ac:dyDescent="0.25">
      <c r="A33" s="23" t="s">
        <v>61</v>
      </c>
      <c r="B33" s="17" t="s">
        <v>33</v>
      </c>
      <c r="C33" s="18">
        <v>87883433</v>
      </c>
      <c r="D33" s="18"/>
      <c r="E33" s="19">
        <v>-4210189</v>
      </c>
      <c r="F33" s="20">
        <v>-29395354</v>
      </c>
      <c r="G33" s="20">
        <v>25949678</v>
      </c>
      <c r="H33" s="20">
        <v>37224484</v>
      </c>
      <c r="I33" s="20">
        <v>-8477462</v>
      </c>
      <c r="J33" s="20">
        <v>54696700</v>
      </c>
      <c r="K33" s="20">
        <v>19182562</v>
      </c>
      <c r="L33" s="20">
        <v>-1800246</v>
      </c>
      <c r="M33" s="20">
        <v>6130709</v>
      </c>
      <c r="N33" s="20">
        <v>23513025</v>
      </c>
      <c r="O33" s="20">
        <v>-11746479</v>
      </c>
      <c r="P33" s="20">
        <v>9874899</v>
      </c>
      <c r="Q33" s="20">
        <v>19907572</v>
      </c>
      <c r="R33" s="20">
        <v>18035992</v>
      </c>
      <c r="S33" s="20"/>
      <c r="T33" s="20"/>
      <c r="U33" s="20"/>
      <c r="V33" s="20"/>
      <c r="W33" s="20">
        <v>96245717</v>
      </c>
      <c r="X33" s="20">
        <v>-14193906</v>
      </c>
      <c r="Y33" s="20">
        <v>110439623</v>
      </c>
      <c r="Z33" s="21">
        <v>-778.07773984130927</v>
      </c>
      <c r="AA33" s="22">
        <v>-29395354</v>
      </c>
    </row>
    <row r="34" spans="1:27" x14ac:dyDescent="0.25">
      <c r="A34" s="23" t="s">
        <v>62</v>
      </c>
      <c r="B34" s="17" t="s">
        <v>33</v>
      </c>
      <c r="C34" s="18">
        <v>-176896242</v>
      </c>
      <c r="D34" s="18"/>
      <c r="E34" s="19">
        <v>-150147483</v>
      </c>
      <c r="F34" s="20">
        <v>-18977868</v>
      </c>
      <c r="G34" s="20">
        <v>-108944367</v>
      </c>
      <c r="H34" s="20">
        <v>-35480334</v>
      </c>
      <c r="I34" s="20">
        <v>-7926964</v>
      </c>
      <c r="J34" s="20">
        <v>-152351665</v>
      </c>
      <c r="K34" s="20">
        <v>-9070940</v>
      </c>
      <c r="L34" s="20">
        <v>-30714398</v>
      </c>
      <c r="M34" s="20">
        <v>-30835560</v>
      </c>
      <c r="N34" s="20">
        <v>-70620898</v>
      </c>
      <c r="O34" s="20">
        <v>66656</v>
      </c>
      <c r="P34" s="20">
        <v>11651617</v>
      </c>
      <c r="Q34" s="20">
        <v>12315502</v>
      </c>
      <c r="R34" s="20">
        <v>24033775</v>
      </c>
      <c r="S34" s="20"/>
      <c r="T34" s="20"/>
      <c r="U34" s="20"/>
      <c r="V34" s="20"/>
      <c r="W34" s="20">
        <v>-198938788</v>
      </c>
      <c r="X34" s="20">
        <v>-34820296</v>
      </c>
      <c r="Y34" s="20">
        <v>-164118492</v>
      </c>
      <c r="Z34" s="21">
        <v>471.32997376013117</v>
      </c>
      <c r="AA34" s="22">
        <v>-18977868</v>
      </c>
    </row>
    <row r="35" spans="1:27" x14ac:dyDescent="0.25">
      <c r="A35" s="23" t="s">
        <v>63</v>
      </c>
      <c r="B35" s="17" t="s">
        <v>33</v>
      </c>
      <c r="C35" s="18">
        <v>-20195</v>
      </c>
      <c r="D35" s="18"/>
      <c r="E35" s="19">
        <v>-8274</v>
      </c>
      <c r="F35" s="20">
        <v>-8274</v>
      </c>
      <c r="G35" s="20">
        <v>-20195</v>
      </c>
      <c r="H35" s="20"/>
      <c r="I35" s="20">
        <v>-16050</v>
      </c>
      <c r="J35" s="20">
        <v>-36245</v>
      </c>
      <c r="K35" s="20"/>
      <c r="L35" s="20"/>
      <c r="M35" s="20">
        <v>-15692</v>
      </c>
      <c r="N35" s="20">
        <v>-15692</v>
      </c>
      <c r="O35" s="20"/>
      <c r="P35" s="20"/>
      <c r="Q35" s="20">
        <v>-15698</v>
      </c>
      <c r="R35" s="20">
        <v>-15698</v>
      </c>
      <c r="S35" s="20"/>
      <c r="T35" s="20"/>
      <c r="U35" s="20"/>
      <c r="V35" s="20"/>
      <c r="W35" s="20">
        <v>-67635</v>
      </c>
      <c r="X35" s="20">
        <v>-8274</v>
      </c>
      <c r="Y35" s="20">
        <v>-59361</v>
      </c>
      <c r="Z35" s="21">
        <v>717.44017403915882</v>
      </c>
      <c r="AA35" s="22">
        <v>-8274</v>
      </c>
    </row>
    <row r="36" spans="1:27" x14ac:dyDescent="0.25">
      <c r="A36" s="23" t="s">
        <v>64</v>
      </c>
      <c r="B36" s="17" t="s">
        <v>33</v>
      </c>
      <c r="C36" s="18">
        <v>144813111</v>
      </c>
      <c r="D36" s="18"/>
      <c r="E36" s="19">
        <v>119757425</v>
      </c>
      <c r="F36" s="20">
        <v>157573375</v>
      </c>
      <c r="G36" s="20">
        <v>145910161</v>
      </c>
      <c r="H36" s="20">
        <v>-235605</v>
      </c>
      <c r="I36" s="20">
        <v>1398516</v>
      </c>
      <c r="J36" s="20">
        <v>147073072</v>
      </c>
      <c r="K36" s="20">
        <v>1791764</v>
      </c>
      <c r="L36" s="20">
        <v>833222</v>
      </c>
      <c r="M36" s="20">
        <v>1711723</v>
      </c>
      <c r="N36" s="20">
        <v>4336709</v>
      </c>
      <c r="O36" s="20">
        <v>1555214</v>
      </c>
      <c r="P36" s="20">
        <v>1182052</v>
      </c>
      <c r="Q36" s="20">
        <v>1616308</v>
      </c>
      <c r="R36" s="20">
        <v>4353574</v>
      </c>
      <c r="S36" s="20"/>
      <c r="T36" s="20"/>
      <c r="U36" s="20"/>
      <c r="V36" s="20"/>
      <c r="W36" s="20">
        <v>155763355</v>
      </c>
      <c r="X36" s="20">
        <v>132275308</v>
      </c>
      <c r="Y36" s="20">
        <v>23488047</v>
      </c>
      <c r="Z36" s="21">
        <v>17.756939942260423</v>
      </c>
      <c r="AA36" s="22">
        <v>157573375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-2490</v>
      </c>
      <c r="F37" s="20">
        <v>-2490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-1872</v>
      </c>
      <c r="Y37" s="20">
        <v>1872</v>
      </c>
      <c r="Z37" s="21">
        <v>-100</v>
      </c>
      <c r="AA37" s="22">
        <v>-2490</v>
      </c>
    </row>
    <row r="38" spans="1:27" x14ac:dyDescent="0.25">
      <c r="A38" s="27" t="s">
        <v>66</v>
      </c>
      <c r="B38" s="28" t="s">
        <v>33</v>
      </c>
      <c r="C38" s="29">
        <f>SUM(C30:C37)</f>
        <v>56210419</v>
      </c>
      <c r="D38" s="29">
        <f t="shared" ref="D38:Y38" si="3">SUM(D30:D37)</f>
        <v>0</v>
      </c>
      <c r="E38" s="30">
        <f t="shared" si="3"/>
        <v>-34624310</v>
      </c>
      <c r="F38" s="31">
        <f t="shared" si="3"/>
        <v>111456005</v>
      </c>
      <c r="G38" s="31">
        <f t="shared" si="3"/>
        <v>63228338</v>
      </c>
      <c r="H38" s="31">
        <f t="shared" si="3"/>
        <v>1494875</v>
      </c>
      <c r="I38" s="31">
        <f t="shared" si="3"/>
        <v>-15033507</v>
      </c>
      <c r="J38" s="31">
        <f t="shared" si="3"/>
        <v>49689706</v>
      </c>
      <c r="K38" s="31">
        <f t="shared" si="3"/>
        <v>11889645</v>
      </c>
      <c r="L38" s="31">
        <f t="shared" si="3"/>
        <v>-31694669</v>
      </c>
      <c r="M38" s="31">
        <f t="shared" si="3"/>
        <v>-23016113</v>
      </c>
      <c r="N38" s="31">
        <f t="shared" si="3"/>
        <v>-42821137</v>
      </c>
      <c r="O38" s="31">
        <f t="shared" si="3"/>
        <v>-10148051</v>
      </c>
      <c r="P38" s="31">
        <f t="shared" si="3"/>
        <v>22688940</v>
      </c>
      <c r="Q38" s="31">
        <f t="shared" si="3"/>
        <v>33800220</v>
      </c>
      <c r="R38" s="31">
        <f t="shared" si="3"/>
        <v>46341109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53209678</v>
      </c>
      <c r="X38" s="31">
        <f t="shared" si="3"/>
        <v>85517576</v>
      </c>
      <c r="Y38" s="31">
        <f t="shared" si="3"/>
        <v>-32307898</v>
      </c>
      <c r="Z38" s="32">
        <f>+IF(X38&lt;&gt;0,+(Y38/X38)*100,0)</f>
        <v>-37.779249028293314</v>
      </c>
      <c r="AA38" s="33">
        <f>SUM(AA30:AA37)</f>
        <v>111456005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52653</v>
      </c>
      <c r="D43" s="18"/>
      <c r="E43" s="19">
        <v>168130</v>
      </c>
      <c r="F43" s="20">
        <v>168130</v>
      </c>
      <c r="G43" s="20"/>
      <c r="H43" s="20">
        <v>52653</v>
      </c>
      <c r="I43" s="20"/>
      <c r="J43" s="20">
        <v>52653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52653</v>
      </c>
      <c r="X43" s="20">
        <v>126099</v>
      </c>
      <c r="Y43" s="20">
        <v>-73446</v>
      </c>
      <c r="Z43" s="21">
        <v>-58.244712487807206</v>
      </c>
      <c r="AA43" s="22">
        <v>168130</v>
      </c>
    </row>
    <row r="44" spans="1:27" x14ac:dyDescent="0.25">
      <c r="A44" s="27" t="s">
        <v>70</v>
      </c>
      <c r="B44" s="34" t="s">
        <v>33</v>
      </c>
      <c r="C44" s="29">
        <f>SUM(C40:C43)</f>
        <v>52653</v>
      </c>
      <c r="D44" s="29">
        <f t="shared" ref="D44:Y44" si="4">SUM(D40:D43)</f>
        <v>0</v>
      </c>
      <c r="E44" s="35">
        <f t="shared" si="4"/>
        <v>168130</v>
      </c>
      <c r="F44" s="36">
        <f t="shared" si="4"/>
        <v>168130</v>
      </c>
      <c r="G44" s="36">
        <f t="shared" si="4"/>
        <v>0</v>
      </c>
      <c r="H44" s="36">
        <f t="shared" si="4"/>
        <v>52653</v>
      </c>
      <c r="I44" s="36">
        <f t="shared" si="4"/>
        <v>0</v>
      </c>
      <c r="J44" s="36">
        <f t="shared" si="4"/>
        <v>52653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52653</v>
      </c>
      <c r="X44" s="36">
        <f t="shared" si="4"/>
        <v>126099</v>
      </c>
      <c r="Y44" s="36">
        <f t="shared" si="4"/>
        <v>-73446</v>
      </c>
      <c r="Z44" s="37">
        <f>+IF(X44&lt;&gt;0,+(Y44/X44)*100,0)</f>
        <v>-58.244712487807206</v>
      </c>
      <c r="AA44" s="38">
        <f>SUM(AA40:AA43)</f>
        <v>168130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56263072</v>
      </c>
      <c r="D45" s="29">
        <f>+D38+D44</f>
        <v>0</v>
      </c>
      <c r="E45" s="30">
        <f t="shared" si="5"/>
        <v>-34456180</v>
      </c>
      <c r="F45" s="31">
        <f t="shared" si="5"/>
        <v>111624135</v>
      </c>
      <c r="G45" s="31">
        <f t="shared" si="5"/>
        <v>63228338</v>
      </c>
      <c r="H45" s="31">
        <f t="shared" si="5"/>
        <v>1547528</v>
      </c>
      <c r="I45" s="31">
        <f t="shared" si="5"/>
        <v>-15033507</v>
      </c>
      <c r="J45" s="31">
        <f t="shared" si="5"/>
        <v>49742359</v>
      </c>
      <c r="K45" s="31">
        <f t="shared" si="5"/>
        <v>11889645</v>
      </c>
      <c r="L45" s="31">
        <f t="shared" si="5"/>
        <v>-31694669</v>
      </c>
      <c r="M45" s="31">
        <f t="shared" si="5"/>
        <v>-23016113</v>
      </c>
      <c r="N45" s="31">
        <f t="shared" si="5"/>
        <v>-42821137</v>
      </c>
      <c r="O45" s="31">
        <f t="shared" si="5"/>
        <v>-10148051</v>
      </c>
      <c r="P45" s="31">
        <f t="shared" si="5"/>
        <v>22688940</v>
      </c>
      <c r="Q45" s="31">
        <f t="shared" si="5"/>
        <v>33800220</v>
      </c>
      <c r="R45" s="31">
        <f t="shared" si="5"/>
        <v>46341109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53262331</v>
      </c>
      <c r="X45" s="31">
        <f t="shared" si="5"/>
        <v>85643675</v>
      </c>
      <c r="Y45" s="31">
        <f t="shared" si="5"/>
        <v>-32381344</v>
      </c>
      <c r="Z45" s="32">
        <f>+IF(X45&lt;&gt;0,+(Y45/X45)*100,0)</f>
        <v>-37.809381720249633</v>
      </c>
      <c r="AA45" s="33">
        <f>+AA38+AA44</f>
        <v>111624135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5510447552</v>
      </c>
      <c r="D46" s="42">
        <f t="shared" si="6"/>
        <v>0</v>
      </c>
      <c r="E46" s="43">
        <f t="shared" si="6"/>
        <v>4747771757</v>
      </c>
      <c r="F46" s="44">
        <f t="shared" si="6"/>
        <v>4772157858</v>
      </c>
      <c r="G46" s="44">
        <f t="shared" si="6"/>
        <v>5168878285</v>
      </c>
      <c r="H46" s="44">
        <f t="shared" si="6"/>
        <v>-103662231</v>
      </c>
      <c r="I46" s="44">
        <f t="shared" si="6"/>
        <v>75029027</v>
      </c>
      <c r="J46" s="44">
        <f t="shared" si="6"/>
        <v>5140245081</v>
      </c>
      <c r="K46" s="44">
        <f t="shared" si="6"/>
        <v>52399951</v>
      </c>
      <c r="L46" s="44">
        <f t="shared" si="6"/>
        <v>38640756</v>
      </c>
      <c r="M46" s="44">
        <f t="shared" si="6"/>
        <v>49387808</v>
      </c>
      <c r="N46" s="44">
        <f t="shared" si="6"/>
        <v>140428515</v>
      </c>
      <c r="O46" s="44">
        <f t="shared" si="6"/>
        <v>-42221449</v>
      </c>
      <c r="P46" s="44">
        <f t="shared" si="6"/>
        <v>75481843</v>
      </c>
      <c r="Q46" s="44">
        <f t="shared" si="6"/>
        <v>15050367</v>
      </c>
      <c r="R46" s="44">
        <f t="shared" si="6"/>
        <v>48310761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5328984357</v>
      </c>
      <c r="X46" s="44">
        <f t="shared" si="6"/>
        <v>4245044398</v>
      </c>
      <c r="Y46" s="44">
        <f t="shared" si="6"/>
        <v>1083939959</v>
      </c>
      <c r="Z46" s="45">
        <f>+IF(X46&lt;&gt;0,+(Y46/X46)*100,0)</f>
        <v>25.534243163880333</v>
      </c>
      <c r="AA46" s="46">
        <f>+AA27-AA45</f>
        <v>4772157858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504180721</v>
      </c>
      <c r="D48" s="18"/>
      <c r="E48" s="19">
        <v>826922245</v>
      </c>
      <c r="F48" s="20">
        <v>1163936421</v>
      </c>
      <c r="G48" s="20">
        <v>7982147807</v>
      </c>
      <c r="H48" s="20">
        <v>501610164</v>
      </c>
      <c r="I48" s="20">
        <v>-487762495</v>
      </c>
      <c r="J48" s="20">
        <v>7995995476</v>
      </c>
      <c r="K48" s="20">
        <v>43073694</v>
      </c>
      <c r="L48" s="20">
        <v>54898262</v>
      </c>
      <c r="M48" s="20">
        <v>-53935965</v>
      </c>
      <c r="N48" s="20">
        <v>44035991</v>
      </c>
      <c r="O48" s="20">
        <v>-117055758</v>
      </c>
      <c r="P48" s="20">
        <v>-48205118</v>
      </c>
      <c r="Q48" s="20">
        <v>62687735</v>
      </c>
      <c r="R48" s="20">
        <v>-102573141</v>
      </c>
      <c r="S48" s="20"/>
      <c r="T48" s="20"/>
      <c r="U48" s="20"/>
      <c r="V48" s="20"/>
      <c r="W48" s="20">
        <v>7937458326</v>
      </c>
      <c r="X48" s="20">
        <v>968958185</v>
      </c>
      <c r="Y48" s="20">
        <v>6968500141</v>
      </c>
      <c r="Z48" s="47">
        <v>719.17449574978298</v>
      </c>
      <c r="AA48" s="22">
        <v>1163936421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504180721</v>
      </c>
      <c r="D51" s="50">
        <f t="shared" ref="D51:Y51" si="7">SUM(D48:D50)</f>
        <v>0</v>
      </c>
      <c r="E51" s="51">
        <f t="shared" si="7"/>
        <v>826922245</v>
      </c>
      <c r="F51" s="52">
        <f t="shared" si="7"/>
        <v>1163936421</v>
      </c>
      <c r="G51" s="52">
        <f t="shared" si="7"/>
        <v>7982147807</v>
      </c>
      <c r="H51" s="52">
        <f t="shared" si="7"/>
        <v>501610164</v>
      </c>
      <c r="I51" s="52">
        <f t="shared" si="7"/>
        <v>-487762495</v>
      </c>
      <c r="J51" s="52">
        <f t="shared" si="7"/>
        <v>7995995476</v>
      </c>
      <c r="K51" s="52">
        <f t="shared" si="7"/>
        <v>43073694</v>
      </c>
      <c r="L51" s="52">
        <f t="shared" si="7"/>
        <v>54898262</v>
      </c>
      <c r="M51" s="52">
        <f t="shared" si="7"/>
        <v>-53935965</v>
      </c>
      <c r="N51" s="52">
        <f t="shared" si="7"/>
        <v>44035991</v>
      </c>
      <c r="O51" s="52">
        <f t="shared" si="7"/>
        <v>-117055758</v>
      </c>
      <c r="P51" s="52">
        <f t="shared" si="7"/>
        <v>-48205118</v>
      </c>
      <c r="Q51" s="52">
        <f t="shared" si="7"/>
        <v>62687735</v>
      </c>
      <c r="R51" s="52">
        <f t="shared" si="7"/>
        <v>-102573141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7937458326</v>
      </c>
      <c r="X51" s="52">
        <f t="shared" si="7"/>
        <v>968958185</v>
      </c>
      <c r="Y51" s="52">
        <f t="shared" si="7"/>
        <v>6968500141</v>
      </c>
      <c r="Z51" s="53">
        <f>+IF(X51&lt;&gt;0,+(Y51/X51)*100,0)</f>
        <v>719.17449574978298</v>
      </c>
      <c r="AA51" s="54">
        <f>SUM(AA48:AA50)</f>
        <v>1163936421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DEA5B4-A2DC-4E56-A8C1-4B85AE420A74}"/>
</file>

<file path=customXml/itemProps2.xml><?xml version="1.0" encoding="utf-8"?>
<ds:datastoreItem xmlns:ds="http://schemas.openxmlformats.org/officeDocument/2006/customXml" ds:itemID="{FCBC5F94-D150-4014-8BE3-58231F0C7ED5}"/>
</file>

<file path=customXml/itemProps3.xml><?xml version="1.0" encoding="utf-8"?>
<ds:datastoreItem xmlns:ds="http://schemas.openxmlformats.org/officeDocument/2006/customXml" ds:itemID="{28EFA793-3983-46C3-A986-A8EBA5B2D2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2026-05-13T14:10:15Z</dcterms:created>
  <dcterms:modified xsi:type="dcterms:W3CDTF">2026-05-13T14:11:50Z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